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.Active Tenders\HSE 28072 - Adult Respite Service for IHA DNC &amp; IHA DNCW\2.0 Publication\2.3 Final Docs\"/>
    </mc:Choice>
  </mc:AlternateContent>
  <bookViews>
    <workbookView xWindow="28680" yWindow="-120" windowWidth="29040" windowHeight="15720"/>
  </bookViews>
  <sheets>
    <sheet name="Property - Costing" sheetId="16" r:id="rId1"/>
    <sheet name="Core Roster" sheetId="20" r:id="rId2"/>
  </sheets>
  <definedNames>
    <definedName name="_xlnm.Print_Area" localSheetId="1">'Core Roster'!$A$2:$AX$28</definedName>
    <definedName name="_xlnm.Print_Area" localSheetId="0">'Property - Costing'!$A$1:$D$51</definedName>
    <definedName name="_xlnm.Print_Titles" localSheetId="1">'Core Roster'!$A:$A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6" l="1"/>
  <c r="AM29" i="20" l="1"/>
  <c r="AG29" i="20"/>
  <c r="AA29" i="20"/>
  <c r="U29" i="20"/>
  <c r="O29" i="20"/>
  <c r="I29" i="20"/>
  <c r="C29" i="20"/>
  <c r="AT29" i="20"/>
  <c r="AS5" i="20"/>
  <c r="AT5" i="20"/>
  <c r="AS6" i="20"/>
  <c r="AT6" i="20"/>
  <c r="AS7" i="20"/>
  <c r="AT7" i="20"/>
  <c r="AS8" i="20"/>
  <c r="AT8" i="20"/>
  <c r="AS9" i="20"/>
  <c r="AT9" i="20"/>
  <c r="AS10" i="20"/>
  <c r="AT10" i="20"/>
  <c r="AS11" i="20"/>
  <c r="AT11" i="20"/>
  <c r="AS12" i="20"/>
  <c r="AT12" i="20"/>
  <c r="AS13" i="20"/>
  <c r="AT13" i="20"/>
  <c r="AS14" i="20"/>
  <c r="AT14" i="20"/>
  <c r="AS15" i="20"/>
  <c r="AT15" i="20"/>
  <c r="AS16" i="20"/>
  <c r="AT16" i="20"/>
  <c r="AS17" i="20"/>
  <c r="AT17" i="20"/>
  <c r="AS18" i="20"/>
  <c r="AT18" i="20"/>
  <c r="AS19" i="20"/>
  <c r="AT19" i="20"/>
  <c r="AS20" i="20"/>
  <c r="AT20" i="20"/>
  <c r="AS21" i="20"/>
  <c r="AT21" i="20"/>
  <c r="AS22" i="20"/>
  <c r="AT22" i="20"/>
  <c r="AS23" i="20"/>
  <c r="AT23" i="20"/>
  <c r="AS24" i="20"/>
  <c r="AT24" i="20"/>
  <c r="AS25" i="20"/>
  <c r="AT25" i="20"/>
  <c r="AS26" i="20"/>
  <c r="AT26" i="20"/>
  <c r="AS27" i="20"/>
  <c r="AT27" i="20"/>
  <c r="AS28" i="20"/>
  <c r="AT28" i="20"/>
  <c r="AT4" i="20"/>
  <c r="AN29" i="20"/>
  <c r="AO29" i="20"/>
  <c r="AP29" i="20"/>
  <c r="AQ29" i="20"/>
  <c r="AJ29" i="20"/>
  <c r="AK29" i="20"/>
  <c r="AB29" i="20"/>
  <c r="AC29" i="20"/>
  <c r="AD29" i="20"/>
  <c r="AE29" i="20"/>
  <c r="V29" i="20"/>
  <c r="W29" i="20"/>
  <c r="X29" i="20"/>
  <c r="Y29" i="20"/>
  <c r="P29" i="20"/>
  <c r="Q29" i="20"/>
  <c r="R29" i="20"/>
  <c r="S29" i="20"/>
  <c r="J29" i="20"/>
  <c r="K29" i="20"/>
  <c r="L29" i="20"/>
  <c r="M29" i="20"/>
  <c r="D29" i="20"/>
  <c r="E29" i="20"/>
  <c r="F29" i="20"/>
  <c r="G29" i="20"/>
  <c r="AU5" i="20"/>
  <c r="AV5" i="20"/>
  <c r="AW5" i="20"/>
  <c r="AX5" i="20"/>
  <c r="AU6" i="20"/>
  <c r="AV6" i="20"/>
  <c r="AW6" i="20"/>
  <c r="AX6" i="20"/>
  <c r="AU7" i="20"/>
  <c r="AV7" i="20"/>
  <c r="AW7" i="20"/>
  <c r="AX7" i="20"/>
  <c r="AU8" i="20"/>
  <c r="AV8" i="20"/>
  <c r="AW8" i="20"/>
  <c r="AX8" i="20"/>
  <c r="AU9" i="20"/>
  <c r="AV9" i="20"/>
  <c r="AW9" i="20"/>
  <c r="AX9" i="20"/>
  <c r="AU10" i="20"/>
  <c r="AV10" i="20"/>
  <c r="AW10" i="20"/>
  <c r="AX10" i="20"/>
  <c r="AU11" i="20"/>
  <c r="AV11" i="20"/>
  <c r="AW11" i="20"/>
  <c r="AX11" i="20"/>
  <c r="AU12" i="20"/>
  <c r="AV12" i="20"/>
  <c r="AW12" i="20"/>
  <c r="AX12" i="20"/>
  <c r="AU13" i="20"/>
  <c r="AV13" i="20"/>
  <c r="AW13" i="20"/>
  <c r="AX13" i="20"/>
  <c r="AU14" i="20"/>
  <c r="AV14" i="20"/>
  <c r="AW14" i="20"/>
  <c r="AX14" i="20"/>
  <c r="AU15" i="20"/>
  <c r="AV15" i="20"/>
  <c r="AW15" i="20"/>
  <c r="AX15" i="20"/>
  <c r="AU16" i="20"/>
  <c r="AV16" i="20"/>
  <c r="AW16" i="20"/>
  <c r="AX16" i="20"/>
  <c r="AU17" i="20"/>
  <c r="AV17" i="20"/>
  <c r="AW17" i="20"/>
  <c r="AX17" i="20"/>
  <c r="AU18" i="20"/>
  <c r="AV18" i="20"/>
  <c r="AW18" i="20"/>
  <c r="AX18" i="20"/>
  <c r="AU19" i="20"/>
  <c r="AV19" i="20"/>
  <c r="AW19" i="20"/>
  <c r="AX19" i="20"/>
  <c r="AU20" i="20"/>
  <c r="AV20" i="20"/>
  <c r="AW20" i="20"/>
  <c r="AX20" i="20"/>
  <c r="AU21" i="20"/>
  <c r="AV21" i="20"/>
  <c r="AW21" i="20"/>
  <c r="AX21" i="20"/>
  <c r="AU22" i="20"/>
  <c r="AV22" i="20"/>
  <c r="AW22" i="20"/>
  <c r="AX22" i="20"/>
  <c r="AU23" i="20"/>
  <c r="AV23" i="20"/>
  <c r="AW23" i="20"/>
  <c r="AX23" i="20"/>
  <c r="AU24" i="20"/>
  <c r="AV24" i="20"/>
  <c r="AW24" i="20"/>
  <c r="AX24" i="20"/>
  <c r="AU25" i="20"/>
  <c r="AV25" i="20"/>
  <c r="AW25" i="20"/>
  <c r="AX25" i="20"/>
  <c r="AU26" i="20"/>
  <c r="AV26" i="20"/>
  <c r="AW26" i="20"/>
  <c r="AX26" i="20"/>
  <c r="AU27" i="20"/>
  <c r="AV27" i="20"/>
  <c r="AW27" i="20"/>
  <c r="AX27" i="20"/>
  <c r="AU28" i="20"/>
  <c r="AV28" i="20"/>
  <c r="AW28" i="20"/>
  <c r="AX28" i="20"/>
  <c r="AU4" i="20"/>
  <c r="AV4" i="20"/>
  <c r="AW4" i="20"/>
  <c r="AX4" i="20"/>
  <c r="AS4" i="20"/>
  <c r="N29" i="20"/>
  <c r="B29" i="20"/>
  <c r="AL29" i="20"/>
  <c r="AI29" i="20"/>
  <c r="AH29" i="20"/>
  <c r="AF29" i="20"/>
  <c r="Z29" i="20"/>
  <c r="T29" i="20"/>
  <c r="H29" i="20"/>
  <c r="D15" i="16"/>
  <c r="D46" i="16"/>
  <c r="D45" i="16"/>
  <c r="D44" i="16"/>
  <c r="D38" i="16"/>
  <c r="D40" i="16" s="1"/>
  <c r="D34" i="16"/>
  <c r="D33" i="16"/>
  <c r="D32" i="16"/>
  <c r="D31" i="16"/>
  <c r="D29" i="16"/>
  <c r="D28" i="16"/>
  <c r="D27" i="16"/>
  <c r="D26" i="16"/>
  <c r="D25" i="16"/>
  <c r="D24" i="16"/>
  <c r="D23" i="16"/>
  <c r="D22" i="16"/>
  <c r="D21" i="16"/>
  <c r="D20" i="16"/>
  <c r="D19" i="16"/>
  <c r="D47" i="16" l="1"/>
  <c r="AW29" i="20"/>
  <c r="D49" i="16"/>
  <c r="AU29" i="20"/>
  <c r="AS29" i="20"/>
  <c r="AV29" i="20"/>
  <c r="AX29" i="20"/>
  <c r="D50" i="16"/>
</calcChain>
</file>

<file path=xl/sharedStrings.xml><?xml version="1.0" encoding="utf-8"?>
<sst xmlns="http://schemas.openxmlformats.org/spreadsheetml/2006/main" count="110" uniqueCount="59">
  <si>
    <t>PROFILE PRESENTATION</t>
  </si>
  <si>
    <t>Cost per Day</t>
  </si>
  <si>
    <t>Days</t>
  </si>
  <si>
    <t>Cost per Week</t>
  </si>
  <si>
    <t>Total Cost for rostered hours</t>
  </si>
  <si>
    <t>Rate per hour</t>
  </si>
  <si>
    <t>Cost  per Week</t>
  </si>
  <si>
    <t>Non Pay Costs:</t>
  </si>
  <si>
    <t>Bedding &amp; Clothing</t>
  </si>
  <si>
    <t>Cleaning &amp; Washing</t>
  </si>
  <si>
    <t>Catering</t>
  </si>
  <si>
    <t>Furniture, Crockery &amp; Hardware</t>
  </si>
  <si>
    <t>Heat, Power &amp; Light</t>
  </si>
  <si>
    <t>Maintenance</t>
  </si>
  <si>
    <t>Medical/Surgical Supplies</t>
  </si>
  <si>
    <t>Education &amp; Training</t>
  </si>
  <si>
    <t>Miscellaneous</t>
  </si>
  <si>
    <t>Pay costs:</t>
  </si>
  <si>
    <t xml:space="preserve">Maintenance </t>
  </si>
  <si>
    <t>TRANSPORT SERVICES</t>
  </si>
  <si>
    <t>No of Hours per week</t>
  </si>
  <si>
    <t>Total cost of Transport Services</t>
  </si>
  <si>
    <t>Other please specify</t>
  </si>
  <si>
    <t>Total cost of other</t>
  </si>
  <si>
    <t>Total cost per Week</t>
  </si>
  <si>
    <t>Total cost per Annum</t>
  </si>
  <si>
    <t xml:space="preserve">Monday </t>
  </si>
  <si>
    <t>Tuesday</t>
  </si>
  <si>
    <t>Wednesday</t>
  </si>
  <si>
    <t>Thursday</t>
  </si>
  <si>
    <t>Friday</t>
  </si>
  <si>
    <t>Saturday</t>
  </si>
  <si>
    <t>Sunday</t>
  </si>
  <si>
    <t>Total</t>
  </si>
  <si>
    <t>Time</t>
  </si>
  <si>
    <t>Total Rostered Hours</t>
  </si>
  <si>
    <t>Rent/Rates</t>
  </si>
  <si>
    <t>Office Expenses</t>
  </si>
  <si>
    <t xml:space="preserve">Catering / Cleaning </t>
  </si>
  <si>
    <t>Transport vehicle cost per hour (Non Pay)</t>
  </si>
  <si>
    <t>Management / Administration Central Overheads</t>
  </si>
  <si>
    <t>Management / Administration PIC Related</t>
  </si>
  <si>
    <t>Cost of Rostered Hours (as per attached Roster)</t>
  </si>
  <si>
    <t>Accommodation type</t>
  </si>
  <si>
    <t>Accommodation Costs:</t>
  </si>
  <si>
    <t>Total Accommodation Costs</t>
  </si>
  <si>
    <t>See Tender Invite</t>
  </si>
  <si>
    <t>Regional Respite House</t>
  </si>
  <si>
    <t>PIC</t>
  </si>
  <si>
    <t>Person in Charge (PIC)</t>
  </si>
  <si>
    <t xml:space="preserve">Driver (if applicable) </t>
  </si>
  <si>
    <t xml:space="preserve">Social Care Worker </t>
  </si>
  <si>
    <t xml:space="preserve">Staff Nurse </t>
  </si>
  <si>
    <t>Health Care Assistant</t>
  </si>
  <si>
    <t>Healthcare Assistant</t>
  </si>
  <si>
    <t>Deputy Manager/ Team Lead</t>
  </si>
  <si>
    <t>Deputy Manager/ Team Lead (if applicable)</t>
  </si>
  <si>
    <r>
      <t xml:space="preserve">                 HSE 28072 - Tender for Provision of Adult Respite Service for Integrated Health                                       </t>
    </r>
    <r>
      <rPr>
        <b/>
        <sz val="12"/>
        <color theme="0"/>
        <rFont val="Arial Narrow"/>
        <family val="2"/>
      </rPr>
      <t>areaaaaaaaa</t>
    </r>
    <r>
      <rPr>
        <b/>
        <sz val="12"/>
        <rFont val="Arial Narrow"/>
        <family val="2"/>
      </rPr>
      <t>Area Dublin North County and Integrated Health Area Dublin North City and West (IHA DNC and IHA DNCW)</t>
    </r>
  </si>
  <si>
    <t>Please note that completed Core Roster will be reviewed by the Evaluation Group to ensure that staffing levels are appropriate and sufficient.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</si>
</sst>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Arial Narrow"/>
      <family val="2"/>
    </font>
    <font>
      <b/>
      <sz val="11"/>
      <name val="Arial Narrow"/>
      <family val="2"/>
    </font>
    <font>
      <sz val="11"/>
      <color indexed="10"/>
      <name val="Arial Narrow"/>
      <family val="2"/>
    </font>
    <font>
      <sz val="11"/>
      <name val="Arial Narrow"/>
      <family val="2"/>
    </font>
    <font>
      <sz val="10"/>
      <color indexed="8"/>
      <name val="Arial Narrow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i/>
      <u/>
      <sz val="10"/>
      <name val="Arial Narrow"/>
      <family val="2"/>
    </font>
    <font>
      <sz val="10"/>
      <name val="Arial Narrow"/>
      <family val="2"/>
    </font>
    <font>
      <u/>
      <sz val="10"/>
      <name val="Arial Narrow"/>
      <family val="2"/>
    </font>
    <font>
      <b/>
      <i/>
      <sz val="10"/>
      <name val="Arial Narrow"/>
      <family val="2"/>
    </font>
    <font>
      <sz val="10"/>
      <name val="Calibri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2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</cellStyleXfs>
  <cellXfs count="106">
    <xf numFmtId="0" fontId="0" fillId="0" borderId="0" xfId="0"/>
    <xf numFmtId="0" fontId="21" fillId="0" borderId="0" xfId="3" applyAlignment="1">
      <alignment vertical="center"/>
    </xf>
    <xf numFmtId="164" fontId="20" fillId="0" borderId="0" xfId="2" applyNumberFormat="1" applyFont="1" applyAlignment="1">
      <alignment vertical="center"/>
    </xf>
    <xf numFmtId="164" fontId="8" fillId="0" borderId="0" xfId="2" applyNumberFormat="1" applyFont="1" applyBorder="1" applyAlignment="1">
      <alignment vertical="center"/>
    </xf>
    <xf numFmtId="0" fontId="7" fillId="0" borderId="1" xfId="3" applyFont="1" applyBorder="1" applyAlignment="1">
      <alignment vertical="center"/>
    </xf>
    <xf numFmtId="164" fontId="7" fillId="0" borderId="2" xfId="1" applyNumberFormat="1" applyFont="1" applyBorder="1" applyAlignment="1">
      <alignment vertical="center"/>
    </xf>
    <xf numFmtId="164" fontId="7" fillId="0" borderId="2" xfId="1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3" fillId="0" borderId="1" xfId="3" applyFont="1" applyBorder="1" applyAlignment="1">
      <alignment vertical="center"/>
    </xf>
    <xf numFmtId="43" fontId="11" fillId="0" borderId="2" xfId="2" applyFont="1" applyFill="1" applyBorder="1" applyAlignment="1">
      <alignment vertical="center"/>
    </xf>
    <xf numFmtId="164" fontId="11" fillId="0" borderId="3" xfId="2" applyNumberFormat="1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4" fillId="0" borderId="2" xfId="3" applyFont="1" applyBorder="1" applyAlignment="1">
      <alignment vertical="center"/>
    </xf>
    <xf numFmtId="43" fontId="14" fillId="0" borderId="4" xfId="3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164" fontId="8" fillId="0" borderId="3" xfId="2" applyNumberFormat="1" applyFont="1" applyBorder="1" applyAlignment="1">
      <alignment vertical="center"/>
    </xf>
    <xf numFmtId="0" fontId="7" fillId="0" borderId="4" xfId="3" applyFont="1" applyBorder="1" applyAlignment="1">
      <alignment vertical="center"/>
    </xf>
    <xf numFmtId="164" fontId="8" fillId="0" borderId="5" xfId="2" applyNumberFormat="1" applyFont="1" applyBorder="1" applyAlignment="1">
      <alignment vertical="center"/>
    </xf>
    <xf numFmtId="0" fontId="10" fillId="0" borderId="1" xfId="3" applyFont="1" applyBorder="1" applyAlignment="1">
      <alignment vertical="center"/>
    </xf>
    <xf numFmtId="0" fontId="10" fillId="0" borderId="0" xfId="3" applyFont="1" applyAlignment="1">
      <alignment vertical="center"/>
    </xf>
    <xf numFmtId="0" fontId="16" fillId="0" borderId="6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3" borderId="7" xfId="3" applyFont="1" applyFill="1" applyBorder="1" applyAlignment="1">
      <alignment vertical="center"/>
    </xf>
    <xf numFmtId="43" fontId="11" fillId="3" borderId="8" xfId="2" applyFont="1" applyFill="1" applyBorder="1" applyAlignment="1">
      <alignment horizontal="center" vertical="center" wrapText="1"/>
    </xf>
    <xf numFmtId="164" fontId="11" fillId="3" borderId="9" xfId="2" applyNumberFormat="1" applyFont="1" applyFill="1" applyBorder="1" applyAlignment="1">
      <alignment horizontal="center" vertical="center" wrapText="1"/>
    </xf>
    <xf numFmtId="164" fontId="7" fillId="3" borderId="5" xfId="1" applyNumberFormat="1" applyFont="1" applyFill="1" applyBorder="1" applyAlignment="1">
      <alignment vertical="center"/>
    </xf>
    <xf numFmtId="0" fontId="12" fillId="3" borderId="7" xfId="3" applyFont="1" applyFill="1" applyBorder="1" applyAlignment="1">
      <alignment vertical="center"/>
    </xf>
    <xf numFmtId="164" fontId="17" fillId="3" borderId="5" xfId="2" applyNumberFormat="1" applyFont="1" applyFill="1" applyBorder="1" applyAlignment="1">
      <alignment vertical="center"/>
    </xf>
    <xf numFmtId="164" fontId="8" fillId="3" borderId="5" xfId="2" applyNumberFormat="1" applyFont="1" applyFill="1" applyBorder="1" applyAlignment="1">
      <alignment vertical="center"/>
    </xf>
    <xf numFmtId="164" fontId="8" fillId="4" borderId="9" xfId="2" applyNumberFormat="1" applyFont="1" applyFill="1" applyBorder="1" applyAlignment="1">
      <alignment vertical="center"/>
    </xf>
    <xf numFmtId="164" fontId="10" fillId="4" borderId="5" xfId="2" applyNumberFormat="1" applyFont="1" applyFill="1" applyBorder="1" applyAlignment="1">
      <alignment vertical="center"/>
    </xf>
    <xf numFmtId="0" fontId="10" fillId="3" borderId="10" xfId="3" applyFont="1" applyFill="1" applyBorder="1" applyAlignment="1">
      <alignment vertical="center"/>
    </xf>
    <xf numFmtId="0" fontId="7" fillId="3" borderId="11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0" fontId="10" fillId="3" borderId="13" xfId="3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20" fontId="0" fillId="0" borderId="15" xfId="0" applyNumberFormat="1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1" fillId="6" borderId="0" xfId="3" applyFill="1" applyAlignment="1">
      <alignment vertical="center"/>
    </xf>
    <xf numFmtId="0" fontId="7" fillId="6" borderId="0" xfId="3" applyFont="1" applyFill="1" applyAlignment="1">
      <alignment vertical="center"/>
    </xf>
    <xf numFmtId="164" fontId="8" fillId="6" borderId="0" xfId="2" applyNumberFormat="1" applyFont="1" applyFill="1" applyBorder="1" applyAlignment="1">
      <alignment vertical="center"/>
    </xf>
    <xf numFmtId="164" fontId="8" fillId="6" borderId="0" xfId="2" applyNumberFormat="1" applyFont="1" applyFill="1" applyAlignment="1">
      <alignment vertical="center"/>
    </xf>
    <xf numFmtId="164" fontId="20" fillId="6" borderId="0" xfId="2" applyNumberFormat="1" applyFont="1" applyFill="1" applyAlignment="1">
      <alignment vertical="center"/>
    </xf>
    <xf numFmtId="43" fontId="4" fillId="6" borderId="0" xfId="2" applyFont="1" applyFill="1" applyAlignment="1">
      <alignment vertical="center"/>
    </xf>
    <xf numFmtId="0" fontId="5" fillId="6" borderId="0" xfId="3" applyFont="1" applyFill="1" applyAlignment="1">
      <alignment vertical="center"/>
    </xf>
    <xf numFmtId="0" fontId="6" fillId="6" borderId="0" xfId="3" applyFont="1" applyFill="1" applyAlignment="1">
      <alignment vertical="center"/>
    </xf>
    <xf numFmtId="164" fontId="21" fillId="6" borderId="0" xfId="3" applyNumberFormat="1" applyFill="1" applyAlignment="1">
      <alignment vertical="center"/>
    </xf>
    <xf numFmtId="43" fontId="21" fillId="6" borderId="0" xfId="3" applyNumberFormat="1" applyFill="1" applyAlignment="1">
      <alignment vertical="center"/>
    </xf>
    <xf numFmtId="0" fontId="7" fillId="6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1" fillId="6" borderId="0" xfId="3" applyFill="1" applyAlignment="1">
      <alignment horizontal="center" vertical="center"/>
    </xf>
    <xf numFmtId="0" fontId="21" fillId="0" borderId="0" xfId="3" applyAlignment="1">
      <alignment horizontal="center" vertical="center"/>
    </xf>
    <xf numFmtId="0" fontId="18" fillId="6" borderId="22" xfId="3" applyFont="1" applyFill="1" applyBorder="1" applyAlignment="1">
      <alignment horizontal="center" vertical="center"/>
    </xf>
    <xf numFmtId="0" fontId="18" fillId="6" borderId="23" xfId="3" applyFont="1" applyFill="1" applyBorder="1" applyAlignment="1">
      <alignment horizontal="center" vertical="center"/>
    </xf>
    <xf numFmtId="0" fontId="18" fillId="6" borderId="24" xfId="3" applyFont="1" applyFill="1" applyBorder="1" applyAlignment="1">
      <alignment horizontal="center" vertical="center"/>
    </xf>
    <xf numFmtId="0" fontId="7" fillId="6" borderId="25" xfId="3" applyFont="1" applyFill="1" applyBorder="1" applyAlignment="1">
      <alignment vertical="center"/>
    </xf>
    <xf numFmtId="164" fontId="8" fillId="6" borderId="26" xfId="2" applyNumberFormat="1" applyFont="1" applyFill="1" applyBorder="1" applyAlignment="1">
      <alignment vertical="center"/>
    </xf>
    <xf numFmtId="0" fontId="10" fillId="6" borderId="2" xfId="3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vertical="center"/>
    </xf>
    <xf numFmtId="0" fontId="22" fillId="0" borderId="1" xfId="3" applyFont="1" applyBorder="1" applyAlignment="1">
      <alignment vertical="center"/>
    </xf>
    <xf numFmtId="0" fontId="2" fillId="5" borderId="35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9" fillId="6" borderId="32" xfId="3" applyFont="1" applyFill="1" applyBorder="1" applyAlignment="1">
      <alignment horizontal="center" vertical="center" wrapText="1"/>
    </xf>
    <xf numFmtId="0" fontId="19" fillId="6" borderId="33" xfId="3" applyFont="1" applyFill="1" applyBorder="1" applyAlignment="1">
      <alignment horizontal="center" vertical="center"/>
    </xf>
    <xf numFmtId="0" fontId="19" fillId="6" borderId="17" xfId="3" applyFont="1" applyFill="1" applyBorder="1" applyAlignment="1">
      <alignment horizontal="center" vertical="center"/>
    </xf>
    <xf numFmtId="0" fontId="10" fillId="6" borderId="2" xfId="3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0" fillId="6" borderId="32" xfId="3" applyFont="1" applyFill="1" applyBorder="1" applyAlignment="1">
      <alignment horizontal="left" vertical="center"/>
    </xf>
    <xf numFmtId="0" fontId="10" fillId="6" borderId="33" xfId="3" applyFont="1" applyFill="1" applyBorder="1" applyAlignment="1">
      <alignment horizontal="left" vertical="center"/>
    </xf>
    <xf numFmtId="0" fontId="10" fillId="6" borderId="17" xfId="3" applyFont="1" applyFill="1" applyBorder="1" applyAlignment="1">
      <alignment horizontal="left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3" fillId="0" borderId="0" xfId="0" applyFont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664522</xdr:colOff>
      <xdr:row>0</xdr:row>
      <xdr:rowOff>554784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4522" cy="554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workbookViewId="0">
      <selection activeCell="B7" sqref="B7"/>
    </sheetView>
  </sheetViews>
  <sheetFormatPr defaultColWidth="9.28515625" defaultRowHeight="16.5" x14ac:dyDescent="0.25"/>
  <cols>
    <col min="1" max="1" width="39.7109375" style="1" customWidth="1"/>
    <col min="2" max="2" width="18.28515625" style="1" customWidth="1"/>
    <col min="3" max="3" width="9.7109375" style="69" customWidth="1"/>
    <col min="4" max="4" width="13.42578125" style="2" customWidth="1"/>
    <col min="5" max="5" width="14.5703125" style="50" customWidth="1"/>
    <col min="6" max="6" width="13.28515625" style="50" customWidth="1"/>
    <col min="7" max="7" width="20.7109375" style="50" bestFit="1" customWidth="1"/>
    <col min="8" max="9" width="9.28515625" style="50"/>
    <col min="10" max="16384" width="9.28515625" style="1"/>
  </cols>
  <sheetData>
    <row r="1" spans="1:4" s="50" customFormat="1" ht="44.25" customHeight="1" x14ac:dyDescent="0.25">
      <c r="A1" s="93" t="s">
        <v>57</v>
      </c>
      <c r="B1" s="94"/>
      <c r="C1" s="94"/>
      <c r="D1" s="95"/>
    </row>
    <row r="2" spans="1:4" s="50" customFormat="1" ht="8.65" customHeight="1" x14ac:dyDescent="0.25">
      <c r="A2" s="70"/>
      <c r="B2" s="71"/>
      <c r="C2" s="71"/>
      <c r="D2" s="72"/>
    </row>
    <row r="3" spans="1:4" s="50" customFormat="1" ht="19.899999999999999" customHeight="1" x14ac:dyDescent="0.25">
      <c r="A3" s="75" t="s">
        <v>0</v>
      </c>
      <c r="B3" s="96" t="s">
        <v>46</v>
      </c>
      <c r="C3" s="96"/>
      <c r="D3" s="97"/>
    </row>
    <row r="4" spans="1:4" s="50" customFormat="1" ht="18.600000000000001" customHeight="1" x14ac:dyDescent="0.25">
      <c r="A4" s="75" t="s">
        <v>43</v>
      </c>
      <c r="B4" s="98" t="s">
        <v>47</v>
      </c>
      <c r="C4" s="99"/>
      <c r="D4" s="100"/>
    </row>
    <row r="5" spans="1:4" s="50" customFormat="1" ht="7.15" customHeight="1" thickBot="1" x14ac:dyDescent="0.3">
      <c r="A5" s="73"/>
      <c r="C5" s="60"/>
      <c r="D5" s="74"/>
    </row>
    <row r="6" spans="1:4" ht="29.25" customHeight="1" x14ac:dyDescent="0.25">
      <c r="A6" s="27" t="s">
        <v>42</v>
      </c>
      <c r="B6" s="28" t="s">
        <v>1</v>
      </c>
      <c r="C6" s="28" t="s">
        <v>2</v>
      </c>
      <c r="D6" s="29" t="s">
        <v>3</v>
      </c>
    </row>
    <row r="7" spans="1:4" x14ac:dyDescent="0.25">
      <c r="A7" s="87" t="s">
        <v>49</v>
      </c>
      <c r="B7" s="86"/>
      <c r="C7" s="6"/>
      <c r="D7" s="7"/>
    </row>
    <row r="8" spans="1:4" x14ac:dyDescent="0.25">
      <c r="A8" s="87" t="s">
        <v>56</v>
      </c>
      <c r="B8" s="86"/>
      <c r="C8" s="6"/>
      <c r="D8" s="7"/>
    </row>
    <row r="9" spans="1:4" x14ac:dyDescent="0.25">
      <c r="A9" s="87" t="s">
        <v>52</v>
      </c>
      <c r="B9" s="86"/>
      <c r="C9" s="6"/>
      <c r="D9" s="7"/>
    </row>
    <row r="10" spans="1:4" x14ac:dyDescent="0.25">
      <c r="A10" s="87" t="s">
        <v>53</v>
      </c>
      <c r="B10" s="86"/>
      <c r="C10" s="6"/>
      <c r="D10" s="7"/>
    </row>
    <row r="11" spans="1:4" x14ac:dyDescent="0.25">
      <c r="A11" s="87" t="s">
        <v>51</v>
      </c>
      <c r="B11" s="86"/>
      <c r="C11" s="6"/>
      <c r="D11" s="7"/>
    </row>
    <row r="12" spans="1:4" x14ac:dyDescent="0.25">
      <c r="A12" s="87" t="s">
        <v>50</v>
      </c>
      <c r="B12" s="5"/>
      <c r="C12" s="6"/>
      <c r="D12" s="7"/>
    </row>
    <row r="13" spans="1:4" x14ac:dyDescent="0.25">
      <c r="A13" s="87"/>
      <c r="B13" s="5"/>
      <c r="C13" s="6"/>
      <c r="D13" s="7"/>
    </row>
    <row r="14" spans="1:4" x14ac:dyDescent="0.25">
      <c r="A14" s="87"/>
      <c r="B14" s="5"/>
      <c r="C14" s="6"/>
      <c r="D14" s="7"/>
    </row>
    <row r="15" spans="1:4" ht="23.65" customHeight="1" thickBot="1" x14ac:dyDescent="0.3">
      <c r="A15" s="26" t="s">
        <v>4</v>
      </c>
      <c r="B15" s="8"/>
      <c r="C15" s="9"/>
      <c r="D15" s="30">
        <f>SUM(D7:D14)</f>
        <v>0</v>
      </c>
    </row>
    <row r="16" spans="1:4" ht="17.25" thickBot="1" x14ac:dyDescent="0.3">
      <c r="A16" s="10"/>
      <c r="B16" s="10"/>
      <c r="C16" s="61"/>
      <c r="D16" s="3"/>
    </row>
    <row r="17" spans="1:9" s="11" customFormat="1" ht="33" customHeight="1" x14ac:dyDescent="0.25">
      <c r="A17" s="31" t="s">
        <v>44</v>
      </c>
      <c r="B17" s="28" t="s">
        <v>1</v>
      </c>
      <c r="C17" s="28" t="s">
        <v>2</v>
      </c>
      <c r="D17" s="29" t="s">
        <v>6</v>
      </c>
      <c r="E17" s="55"/>
      <c r="F17" s="56"/>
      <c r="G17" s="56"/>
      <c r="H17" s="56"/>
      <c r="I17" s="56"/>
    </row>
    <row r="18" spans="1:9" s="11" customFormat="1" x14ac:dyDescent="0.25">
      <c r="A18" s="12" t="s">
        <v>7</v>
      </c>
      <c r="B18" s="13"/>
      <c r="C18" s="62"/>
      <c r="D18" s="14"/>
      <c r="E18" s="55"/>
      <c r="F18" s="56"/>
      <c r="G18" s="56"/>
      <c r="H18" s="56"/>
      <c r="I18" s="56"/>
    </row>
    <row r="19" spans="1:9" s="11" customFormat="1" x14ac:dyDescent="0.25">
      <c r="A19" s="15" t="s">
        <v>8</v>
      </c>
      <c r="B19" s="13"/>
      <c r="C19" s="62">
        <v>7</v>
      </c>
      <c r="D19" s="14">
        <f t="shared" ref="D19:D34" si="0">+B19*C19</f>
        <v>0</v>
      </c>
      <c r="E19" s="55"/>
      <c r="F19" s="56"/>
      <c r="G19" s="56"/>
      <c r="H19" s="56"/>
      <c r="I19" s="56"/>
    </row>
    <row r="20" spans="1:9" s="11" customFormat="1" x14ac:dyDescent="0.25">
      <c r="A20" s="15" t="s">
        <v>9</v>
      </c>
      <c r="B20" s="13"/>
      <c r="C20" s="62">
        <v>7</v>
      </c>
      <c r="D20" s="14">
        <f t="shared" si="0"/>
        <v>0</v>
      </c>
      <c r="E20" s="55"/>
      <c r="F20" s="56"/>
      <c r="G20" s="56"/>
      <c r="H20" s="56"/>
      <c r="I20" s="56"/>
    </row>
    <row r="21" spans="1:9" s="11" customFormat="1" x14ac:dyDescent="0.25">
      <c r="A21" s="15" t="s">
        <v>10</v>
      </c>
      <c r="B21" s="13"/>
      <c r="C21" s="62">
        <v>7</v>
      </c>
      <c r="D21" s="14">
        <f t="shared" si="0"/>
        <v>0</v>
      </c>
      <c r="E21" s="55"/>
      <c r="F21" s="56"/>
      <c r="G21" s="56"/>
      <c r="H21" s="56"/>
      <c r="I21" s="56"/>
    </row>
    <row r="22" spans="1:9" s="11" customFormat="1" x14ac:dyDescent="0.25">
      <c r="A22" s="15" t="s">
        <v>11</v>
      </c>
      <c r="B22" s="13"/>
      <c r="C22" s="62">
        <v>7</v>
      </c>
      <c r="D22" s="14">
        <f t="shared" si="0"/>
        <v>0</v>
      </c>
      <c r="E22" s="55"/>
      <c r="F22" s="56"/>
      <c r="G22" s="56"/>
      <c r="H22" s="56"/>
      <c r="I22" s="56"/>
    </row>
    <row r="23" spans="1:9" s="11" customFormat="1" x14ac:dyDescent="0.25">
      <c r="A23" s="15" t="s">
        <v>12</v>
      </c>
      <c r="B23" s="13"/>
      <c r="C23" s="62">
        <v>7</v>
      </c>
      <c r="D23" s="14">
        <f t="shared" si="0"/>
        <v>0</v>
      </c>
      <c r="E23" s="55"/>
      <c r="F23" s="56"/>
      <c r="G23" s="56"/>
      <c r="H23" s="56"/>
      <c r="I23" s="56"/>
    </row>
    <row r="24" spans="1:9" s="11" customFormat="1" x14ac:dyDescent="0.25">
      <c r="A24" s="15" t="s">
        <v>13</v>
      </c>
      <c r="B24" s="13"/>
      <c r="C24" s="62">
        <v>7</v>
      </c>
      <c r="D24" s="14">
        <f t="shared" si="0"/>
        <v>0</v>
      </c>
      <c r="E24" s="55"/>
      <c r="F24" s="56"/>
      <c r="G24" s="56"/>
      <c r="H24" s="56"/>
      <c r="I24" s="56"/>
    </row>
    <row r="25" spans="1:9" s="11" customFormat="1" x14ac:dyDescent="0.25">
      <c r="A25" s="15" t="s">
        <v>14</v>
      </c>
      <c r="B25" s="13"/>
      <c r="C25" s="62">
        <v>7</v>
      </c>
      <c r="D25" s="14">
        <f t="shared" si="0"/>
        <v>0</v>
      </c>
      <c r="E25" s="55"/>
      <c r="F25" s="56"/>
      <c r="G25" s="56"/>
      <c r="H25" s="56"/>
      <c r="I25" s="56"/>
    </row>
    <row r="26" spans="1:9" s="11" customFormat="1" x14ac:dyDescent="0.25">
      <c r="A26" s="15" t="s">
        <v>15</v>
      </c>
      <c r="B26" s="13"/>
      <c r="C26" s="62">
        <v>7</v>
      </c>
      <c r="D26" s="14">
        <f t="shared" si="0"/>
        <v>0</v>
      </c>
      <c r="E26" s="55"/>
      <c r="F26" s="56"/>
      <c r="G26" s="56"/>
      <c r="H26" s="56"/>
      <c r="I26" s="56"/>
    </row>
    <row r="27" spans="1:9" s="11" customFormat="1" x14ac:dyDescent="0.25">
      <c r="A27" s="15" t="s">
        <v>37</v>
      </c>
      <c r="B27" s="13"/>
      <c r="C27" s="62">
        <v>7</v>
      </c>
      <c r="D27" s="14">
        <f t="shared" si="0"/>
        <v>0</v>
      </c>
      <c r="E27" s="55"/>
      <c r="F27" s="56"/>
      <c r="G27" s="56"/>
      <c r="H27" s="56"/>
      <c r="I27" s="56"/>
    </row>
    <row r="28" spans="1:9" s="11" customFormat="1" x14ac:dyDescent="0.25">
      <c r="A28" s="15" t="s">
        <v>36</v>
      </c>
      <c r="B28" s="13"/>
      <c r="C28" s="62">
        <v>7</v>
      </c>
      <c r="D28" s="14">
        <f t="shared" si="0"/>
        <v>0</v>
      </c>
      <c r="E28" s="55"/>
      <c r="F28" s="56"/>
      <c r="G28" s="56"/>
      <c r="H28" s="56"/>
      <c r="I28" s="56"/>
    </row>
    <row r="29" spans="1:9" s="11" customFormat="1" x14ac:dyDescent="0.25">
      <c r="A29" s="15" t="s">
        <v>16</v>
      </c>
      <c r="B29" s="13"/>
      <c r="C29" s="62">
        <v>7</v>
      </c>
      <c r="D29" s="14">
        <f t="shared" si="0"/>
        <v>0</v>
      </c>
      <c r="E29" s="55"/>
      <c r="F29" s="56"/>
      <c r="G29" s="56"/>
      <c r="H29" s="56"/>
      <c r="I29" s="56"/>
    </row>
    <row r="30" spans="1:9" x14ac:dyDescent="0.25">
      <c r="A30" s="16" t="s">
        <v>17</v>
      </c>
      <c r="B30" s="17"/>
      <c r="C30" s="62"/>
      <c r="D30" s="14"/>
      <c r="E30" s="57"/>
    </row>
    <row r="31" spans="1:9" s="11" customFormat="1" x14ac:dyDescent="0.25">
      <c r="A31" s="15" t="s">
        <v>18</v>
      </c>
      <c r="B31" s="13"/>
      <c r="C31" s="62">
        <v>7</v>
      </c>
      <c r="D31" s="14">
        <f t="shared" si="0"/>
        <v>0</v>
      </c>
      <c r="E31" s="55"/>
      <c r="F31" s="56"/>
      <c r="G31" s="56"/>
      <c r="H31" s="56"/>
      <c r="I31" s="56"/>
    </row>
    <row r="32" spans="1:9" s="11" customFormat="1" x14ac:dyDescent="0.25">
      <c r="A32" s="15" t="s">
        <v>38</v>
      </c>
      <c r="B32" s="13"/>
      <c r="C32" s="62">
        <v>7</v>
      </c>
      <c r="D32" s="14">
        <f t="shared" si="0"/>
        <v>0</v>
      </c>
      <c r="E32" s="55"/>
      <c r="F32" s="56"/>
      <c r="G32" s="56"/>
      <c r="H32" s="56"/>
      <c r="I32" s="56"/>
    </row>
    <row r="33" spans="1:9" s="11" customFormat="1" x14ac:dyDescent="0.25">
      <c r="A33" s="15" t="s">
        <v>40</v>
      </c>
      <c r="B33" s="13"/>
      <c r="C33" s="62">
        <v>7</v>
      </c>
      <c r="D33" s="14">
        <f t="shared" si="0"/>
        <v>0</v>
      </c>
      <c r="E33" s="55"/>
      <c r="F33" s="56"/>
      <c r="G33" s="56"/>
      <c r="H33" s="56"/>
      <c r="I33" s="56"/>
    </row>
    <row r="34" spans="1:9" s="11" customFormat="1" x14ac:dyDescent="0.25">
      <c r="A34" s="15" t="s">
        <v>41</v>
      </c>
      <c r="B34" s="13"/>
      <c r="C34" s="62">
        <v>7</v>
      </c>
      <c r="D34" s="14">
        <f t="shared" si="0"/>
        <v>0</v>
      </c>
      <c r="E34" s="55"/>
      <c r="F34" s="56"/>
      <c r="G34" s="56"/>
      <c r="H34" s="56"/>
      <c r="I34" s="56"/>
    </row>
    <row r="35" spans="1:9" ht="22.15" customHeight="1" thickBot="1" x14ac:dyDescent="0.3">
      <c r="A35" s="25" t="s">
        <v>45</v>
      </c>
      <c r="B35" s="18"/>
      <c r="C35" s="63"/>
      <c r="D35" s="32">
        <f>SUM(D19:D34)</f>
        <v>0</v>
      </c>
      <c r="E35" s="57"/>
    </row>
    <row r="36" spans="1:9" ht="17.25" thickBot="1" x14ac:dyDescent="0.3">
      <c r="A36" s="10"/>
      <c r="B36" s="10"/>
      <c r="C36" s="61"/>
      <c r="D36" s="3"/>
    </row>
    <row r="37" spans="1:9" ht="38.25" x14ac:dyDescent="0.25">
      <c r="A37" s="27" t="s">
        <v>19</v>
      </c>
      <c r="B37" s="28" t="s">
        <v>5</v>
      </c>
      <c r="C37" s="28" t="s">
        <v>20</v>
      </c>
      <c r="D37" s="29" t="s">
        <v>3</v>
      </c>
    </row>
    <row r="38" spans="1:9" x14ac:dyDescent="0.25">
      <c r="A38" s="4" t="s">
        <v>39</v>
      </c>
      <c r="B38" s="19"/>
      <c r="C38" s="64"/>
      <c r="D38" s="20">
        <f>+B38*C38</f>
        <v>0</v>
      </c>
    </row>
    <row r="39" spans="1:9" x14ac:dyDescent="0.25">
      <c r="A39" s="4"/>
      <c r="B39" s="19"/>
      <c r="C39" s="64"/>
      <c r="D39" s="20"/>
    </row>
    <row r="40" spans="1:9" ht="17.25" thickBot="1" x14ac:dyDescent="0.3">
      <c r="A40" s="25" t="s">
        <v>21</v>
      </c>
      <c r="B40" s="21"/>
      <c r="C40" s="65"/>
      <c r="D40" s="22">
        <f>SUM(D38:D39)</f>
        <v>0</v>
      </c>
      <c r="E40" s="58"/>
    </row>
    <row r="41" spans="1:9" x14ac:dyDescent="0.25">
      <c r="A41" s="10"/>
      <c r="B41" s="10"/>
      <c r="C41" s="61"/>
      <c r="D41" s="3"/>
    </row>
    <row r="42" spans="1:9" s="50" customFormat="1" ht="17.25" thickBot="1" x14ac:dyDescent="0.3">
      <c r="A42" s="51"/>
      <c r="B42" s="51"/>
      <c r="C42" s="60"/>
      <c r="D42" s="52"/>
    </row>
    <row r="43" spans="1:9" ht="23.65" customHeight="1" x14ac:dyDescent="0.25">
      <c r="A43" s="27" t="s">
        <v>22</v>
      </c>
      <c r="B43" s="28" t="s">
        <v>1</v>
      </c>
      <c r="C43" s="28" t="s">
        <v>2</v>
      </c>
      <c r="D43" s="29" t="s">
        <v>3</v>
      </c>
    </row>
    <row r="44" spans="1:9" x14ac:dyDescent="0.25">
      <c r="A44" s="23"/>
      <c r="B44" s="19"/>
      <c r="C44" s="64"/>
      <c r="D44" s="20">
        <f>+B44*C44</f>
        <v>0</v>
      </c>
    </row>
    <row r="45" spans="1:9" x14ac:dyDescent="0.25">
      <c r="A45" s="23"/>
      <c r="B45" s="19"/>
      <c r="C45" s="64"/>
      <c r="D45" s="20">
        <f>+B45*C45</f>
        <v>0</v>
      </c>
    </row>
    <row r="46" spans="1:9" x14ac:dyDescent="0.25">
      <c r="A46" s="23"/>
      <c r="B46" s="19"/>
      <c r="C46" s="64"/>
      <c r="D46" s="20">
        <f>+B46*C46</f>
        <v>0</v>
      </c>
    </row>
    <row r="47" spans="1:9" ht="22.9" customHeight="1" thickBot="1" x14ac:dyDescent="0.3">
      <c r="A47" s="25" t="s">
        <v>23</v>
      </c>
      <c r="B47" s="21"/>
      <c r="C47" s="65"/>
      <c r="D47" s="33">
        <f>SUM(D44:D46)</f>
        <v>0</v>
      </c>
      <c r="E47" s="58"/>
    </row>
    <row r="48" spans="1:9" ht="17.25" thickBot="1" x14ac:dyDescent="0.3">
      <c r="A48" s="24"/>
      <c r="B48" s="10"/>
      <c r="C48" s="61"/>
      <c r="D48" s="3"/>
      <c r="E48" s="58"/>
    </row>
    <row r="49" spans="1:5" ht="24.6" customHeight="1" x14ac:dyDescent="0.25">
      <c r="A49" s="36" t="s">
        <v>24</v>
      </c>
      <c r="B49" s="37"/>
      <c r="C49" s="66"/>
      <c r="D49" s="34">
        <f>+D15+D35+D40+D47</f>
        <v>0</v>
      </c>
      <c r="E49" s="59"/>
    </row>
    <row r="50" spans="1:5" ht="23.65" customHeight="1" thickBot="1" x14ac:dyDescent="0.3">
      <c r="A50" s="38" t="s">
        <v>25</v>
      </c>
      <c r="B50" s="39"/>
      <c r="C50" s="67"/>
      <c r="D50" s="35">
        <f>+D49*52</f>
        <v>0</v>
      </c>
    </row>
    <row r="51" spans="1:5" s="50" customFormat="1" x14ac:dyDescent="0.25">
      <c r="A51" s="51"/>
      <c r="B51" s="51"/>
      <c r="C51" s="60"/>
      <c r="D51" s="52"/>
    </row>
    <row r="52" spans="1:5" s="50" customFormat="1" x14ac:dyDescent="0.25">
      <c r="A52" s="51"/>
      <c r="B52" s="51"/>
      <c r="C52" s="60"/>
      <c r="D52" s="53"/>
    </row>
    <row r="53" spans="1:5" s="50" customFormat="1" x14ac:dyDescent="0.25">
      <c r="C53" s="68"/>
      <c r="D53" s="54"/>
    </row>
    <row r="54" spans="1:5" s="50" customFormat="1" x14ac:dyDescent="0.25">
      <c r="C54" s="68"/>
      <c r="D54" s="54"/>
    </row>
    <row r="55" spans="1:5" s="50" customFormat="1" x14ac:dyDescent="0.25">
      <c r="C55" s="68"/>
      <c r="D55" s="54"/>
    </row>
    <row r="56" spans="1:5" s="50" customFormat="1" x14ac:dyDescent="0.25">
      <c r="C56" s="68"/>
      <c r="D56" s="54"/>
    </row>
    <row r="57" spans="1:5" s="50" customFormat="1" x14ac:dyDescent="0.25">
      <c r="C57" s="68"/>
      <c r="D57" s="54"/>
    </row>
    <row r="58" spans="1:5" s="50" customFormat="1" x14ac:dyDescent="0.25">
      <c r="C58" s="68"/>
      <c r="D58" s="54"/>
    </row>
    <row r="59" spans="1:5" s="50" customFormat="1" x14ac:dyDescent="0.25">
      <c r="C59" s="68"/>
      <c r="D59" s="54"/>
    </row>
    <row r="60" spans="1:5" s="50" customFormat="1" x14ac:dyDescent="0.25">
      <c r="C60" s="68"/>
      <c r="D60" s="54"/>
    </row>
    <row r="61" spans="1:5" s="50" customFormat="1" x14ac:dyDescent="0.25">
      <c r="C61" s="68"/>
      <c r="D61" s="54"/>
    </row>
  </sheetData>
  <mergeCells count="3">
    <mergeCell ref="A1:D1"/>
    <mergeCell ref="B3:D3"/>
    <mergeCell ref="B4:D4"/>
  </mergeCells>
  <pageMargins left="0.25" right="0.25" top="0.75" bottom="0.75" header="0.3" footer="0.3"/>
  <pageSetup paperSize="9" scale="96" fitToHeight="2" orientation="portrait" r:id="rId1"/>
  <headerFooter>
    <oddFooter>&amp;C&amp;Z&amp;F&amp;R&amp;N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5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C35" sqref="C35"/>
    </sheetView>
  </sheetViews>
  <sheetFormatPr defaultColWidth="8.7109375" defaultRowHeight="15" x14ac:dyDescent="0.25"/>
  <cols>
    <col min="1" max="1" width="29.28515625" style="42" customWidth="1"/>
    <col min="2" max="3" width="8.7109375" style="42" customWidth="1"/>
    <col min="4" max="4" width="10.7109375" style="42" customWidth="1"/>
    <col min="5" max="6" width="13.7109375" style="42" customWidth="1"/>
    <col min="7" max="7" width="13.5703125" style="42" customWidth="1"/>
    <col min="8" max="9" width="8.7109375" style="42"/>
    <col min="10" max="10" width="15.28515625" style="42" customWidth="1"/>
    <col min="11" max="11" width="10.5703125" style="42" bestFit="1" customWidth="1"/>
    <col min="12" max="12" width="10.5703125" style="42" customWidth="1"/>
    <col min="13" max="13" width="12.28515625" style="42" customWidth="1"/>
    <col min="14" max="15" width="8.28515625" style="42" customWidth="1"/>
    <col min="16" max="16" width="13.7109375" style="42" customWidth="1"/>
    <col min="17" max="17" width="10.5703125" style="42" bestFit="1" customWidth="1"/>
    <col min="18" max="18" width="10.5703125" style="42" customWidth="1"/>
    <col min="19" max="19" width="14.28515625" style="42" customWidth="1"/>
    <col min="20" max="21" width="8.7109375" style="42"/>
    <col min="22" max="22" width="15.7109375" style="42" customWidth="1"/>
    <col min="23" max="23" width="10.5703125" style="42" bestFit="1" customWidth="1"/>
    <col min="24" max="25" width="10.5703125" style="42" customWidth="1"/>
    <col min="26" max="27" width="8.7109375" style="42"/>
    <col min="28" max="28" width="12.7109375" style="42" customWidth="1"/>
    <col min="29" max="29" width="10.5703125" style="42" bestFit="1" customWidth="1"/>
    <col min="30" max="30" width="10.5703125" style="42" customWidth="1"/>
    <col min="31" max="31" width="11.85546875" style="42" customWidth="1"/>
    <col min="32" max="33" width="8.7109375" style="42"/>
    <col min="34" max="34" width="15.28515625" style="42" customWidth="1"/>
    <col min="35" max="35" width="10.5703125" style="42" bestFit="1" customWidth="1"/>
    <col min="36" max="36" width="10.5703125" style="42" customWidth="1"/>
    <col min="37" max="37" width="11.7109375" style="42" customWidth="1"/>
    <col min="38" max="39" width="8.7109375" style="42"/>
    <col min="40" max="40" width="13.7109375" style="42" customWidth="1"/>
    <col min="41" max="41" width="10.5703125" style="42" bestFit="1" customWidth="1"/>
    <col min="42" max="42" width="10.5703125" style="42" customWidth="1"/>
    <col min="43" max="43" width="10.85546875" style="42" customWidth="1"/>
    <col min="44" max="44" width="3.7109375" style="42" customWidth="1"/>
    <col min="45" max="46" width="8.7109375" style="42"/>
    <col min="47" max="47" width="15.7109375" style="42" customWidth="1"/>
    <col min="48" max="48" width="10.5703125" style="42" bestFit="1" customWidth="1"/>
    <col min="49" max="49" width="10.5703125" style="42" customWidth="1"/>
    <col min="50" max="50" width="11.5703125" style="42" customWidth="1"/>
    <col min="51" max="16384" width="8.7109375" style="40"/>
  </cols>
  <sheetData>
    <row r="1" spans="1:50" ht="30" customHeight="1" thickBot="1" x14ac:dyDescent="0.3">
      <c r="A1" s="105" t="s">
        <v>58</v>
      </c>
    </row>
    <row r="2" spans="1:50" ht="16.5" thickBot="1" x14ac:dyDescent="0.3">
      <c r="A2" s="43"/>
      <c r="B2" s="101" t="s">
        <v>26</v>
      </c>
      <c r="C2" s="102"/>
      <c r="D2" s="103"/>
      <c r="E2" s="103"/>
      <c r="F2" s="103"/>
      <c r="G2" s="104"/>
      <c r="H2" s="101" t="s">
        <v>27</v>
      </c>
      <c r="I2" s="102"/>
      <c r="J2" s="102"/>
      <c r="K2" s="102"/>
      <c r="L2" s="102"/>
      <c r="M2" s="102"/>
      <c r="N2" s="101" t="s">
        <v>28</v>
      </c>
      <c r="O2" s="102"/>
      <c r="P2" s="102"/>
      <c r="Q2" s="102"/>
      <c r="R2" s="102"/>
      <c r="S2" s="102"/>
      <c r="T2" s="101" t="s">
        <v>29</v>
      </c>
      <c r="U2" s="102"/>
      <c r="V2" s="102"/>
      <c r="W2" s="102"/>
      <c r="X2" s="102"/>
      <c r="Y2" s="102"/>
      <c r="Z2" s="101" t="s">
        <v>30</v>
      </c>
      <c r="AA2" s="102"/>
      <c r="AB2" s="102"/>
      <c r="AC2" s="102"/>
      <c r="AD2" s="102"/>
      <c r="AE2" s="102"/>
      <c r="AF2" s="101" t="s">
        <v>31</v>
      </c>
      <c r="AG2" s="102"/>
      <c r="AH2" s="102"/>
      <c r="AI2" s="102"/>
      <c r="AJ2" s="102"/>
      <c r="AK2" s="102"/>
      <c r="AL2" s="101" t="s">
        <v>32</v>
      </c>
      <c r="AM2" s="102"/>
      <c r="AN2" s="102"/>
      <c r="AO2" s="102"/>
      <c r="AP2" s="102"/>
      <c r="AQ2" s="102"/>
      <c r="AS2" s="101" t="s">
        <v>33</v>
      </c>
      <c r="AT2" s="102"/>
      <c r="AU2" s="102"/>
      <c r="AV2" s="102"/>
      <c r="AW2" s="102"/>
      <c r="AX2" s="102"/>
    </row>
    <row r="3" spans="1:50" ht="60.75" thickBot="1" x14ac:dyDescent="0.3">
      <c r="A3" s="44" t="s">
        <v>34</v>
      </c>
      <c r="B3" s="45" t="s">
        <v>48</v>
      </c>
      <c r="C3" s="45" t="s">
        <v>55</v>
      </c>
      <c r="D3" s="88" t="s">
        <v>52</v>
      </c>
      <c r="E3" s="88" t="s">
        <v>54</v>
      </c>
      <c r="F3" s="88" t="s">
        <v>51</v>
      </c>
      <c r="G3" s="88" t="s">
        <v>50</v>
      </c>
      <c r="H3" s="45" t="s">
        <v>48</v>
      </c>
      <c r="I3" s="45" t="s">
        <v>55</v>
      </c>
      <c r="J3" s="88" t="s">
        <v>52</v>
      </c>
      <c r="K3" s="88" t="s">
        <v>54</v>
      </c>
      <c r="L3" s="88" t="s">
        <v>51</v>
      </c>
      <c r="M3" s="88" t="s">
        <v>50</v>
      </c>
      <c r="N3" s="45" t="s">
        <v>48</v>
      </c>
      <c r="O3" s="45" t="s">
        <v>55</v>
      </c>
      <c r="P3" s="88" t="s">
        <v>52</v>
      </c>
      <c r="Q3" s="88" t="s">
        <v>54</v>
      </c>
      <c r="R3" s="88" t="s">
        <v>51</v>
      </c>
      <c r="S3" s="88" t="s">
        <v>50</v>
      </c>
      <c r="T3" s="45" t="s">
        <v>48</v>
      </c>
      <c r="U3" s="45" t="s">
        <v>55</v>
      </c>
      <c r="V3" s="88" t="s">
        <v>52</v>
      </c>
      <c r="W3" s="88" t="s">
        <v>54</v>
      </c>
      <c r="X3" s="88" t="s">
        <v>51</v>
      </c>
      <c r="Y3" s="88" t="s">
        <v>50</v>
      </c>
      <c r="Z3" s="45" t="s">
        <v>48</v>
      </c>
      <c r="AA3" s="45" t="s">
        <v>55</v>
      </c>
      <c r="AB3" s="88" t="s">
        <v>52</v>
      </c>
      <c r="AC3" s="88" t="s">
        <v>54</v>
      </c>
      <c r="AD3" s="88" t="s">
        <v>51</v>
      </c>
      <c r="AE3" s="88" t="s">
        <v>50</v>
      </c>
      <c r="AF3" s="45" t="s">
        <v>48</v>
      </c>
      <c r="AG3" s="45" t="s">
        <v>55</v>
      </c>
      <c r="AH3" s="88" t="s">
        <v>52</v>
      </c>
      <c r="AI3" s="88" t="s">
        <v>54</v>
      </c>
      <c r="AJ3" s="88" t="s">
        <v>51</v>
      </c>
      <c r="AK3" s="88" t="s">
        <v>50</v>
      </c>
      <c r="AL3" s="45" t="s">
        <v>48</v>
      </c>
      <c r="AM3" s="45" t="s">
        <v>55</v>
      </c>
      <c r="AN3" s="88" t="s">
        <v>52</v>
      </c>
      <c r="AO3" s="88" t="s">
        <v>54</v>
      </c>
      <c r="AP3" s="88" t="s">
        <v>51</v>
      </c>
      <c r="AQ3" s="88" t="s">
        <v>50</v>
      </c>
      <c r="AR3" s="76"/>
      <c r="AS3" s="45" t="s">
        <v>48</v>
      </c>
      <c r="AT3" s="45" t="s">
        <v>55</v>
      </c>
      <c r="AU3" s="88" t="s">
        <v>52</v>
      </c>
      <c r="AV3" s="88" t="s">
        <v>54</v>
      </c>
      <c r="AW3" s="88" t="s">
        <v>51</v>
      </c>
      <c r="AX3" s="88" t="s">
        <v>50</v>
      </c>
    </row>
    <row r="4" spans="1:50" ht="15.75" thickBot="1" x14ac:dyDescent="0.3">
      <c r="A4" s="46">
        <v>4.1666666666666664E-2</v>
      </c>
      <c r="B4" s="77"/>
      <c r="C4" s="91"/>
      <c r="D4" s="89"/>
      <c r="E4" s="79"/>
      <c r="F4" s="79"/>
      <c r="G4" s="79"/>
      <c r="H4" s="77"/>
      <c r="I4" s="78"/>
      <c r="J4" s="78"/>
      <c r="K4" s="79"/>
      <c r="L4" s="79"/>
      <c r="M4" s="79"/>
      <c r="N4" s="77"/>
      <c r="O4" s="78"/>
      <c r="P4" s="78"/>
      <c r="Q4" s="79"/>
      <c r="R4" s="79"/>
      <c r="S4" s="79"/>
      <c r="T4" s="77"/>
      <c r="U4" s="78"/>
      <c r="V4" s="78"/>
      <c r="W4" s="79"/>
      <c r="X4" s="79"/>
      <c r="Y4" s="79"/>
      <c r="Z4" s="77"/>
      <c r="AA4" s="78"/>
      <c r="AB4" s="78"/>
      <c r="AC4" s="79"/>
      <c r="AD4" s="79"/>
      <c r="AE4" s="79"/>
      <c r="AF4" s="77"/>
      <c r="AG4" s="78"/>
      <c r="AH4" s="78"/>
      <c r="AI4" s="79"/>
      <c r="AJ4" s="79"/>
      <c r="AK4" s="79"/>
      <c r="AL4" s="77"/>
      <c r="AM4" s="78"/>
      <c r="AN4" s="78"/>
      <c r="AO4" s="79"/>
      <c r="AP4" s="79"/>
      <c r="AQ4" s="79"/>
      <c r="AS4" s="90">
        <f t="shared" ref="AS4:AX4" si="0">B4+H4+N4+T4+Z4+AF4+AL4</f>
        <v>0</v>
      </c>
      <c r="AT4" s="90">
        <f t="shared" si="0"/>
        <v>0</v>
      </c>
      <c r="AU4" s="90">
        <f t="shared" si="0"/>
        <v>0</v>
      </c>
      <c r="AV4" s="90">
        <f t="shared" si="0"/>
        <v>0</v>
      </c>
      <c r="AW4" s="90">
        <f t="shared" si="0"/>
        <v>0</v>
      </c>
      <c r="AX4" s="90">
        <f t="shared" si="0"/>
        <v>0</v>
      </c>
    </row>
    <row r="5" spans="1:50" ht="15.75" thickBot="1" x14ac:dyDescent="0.3">
      <c r="A5" s="46">
        <v>8.3333333333333329E-2</v>
      </c>
      <c r="B5" s="77"/>
      <c r="C5" s="91"/>
      <c r="D5" s="89"/>
      <c r="E5" s="79"/>
      <c r="F5" s="79"/>
      <c r="G5" s="79"/>
      <c r="H5" s="77"/>
      <c r="I5" s="78"/>
      <c r="J5" s="78"/>
      <c r="K5" s="79"/>
      <c r="L5" s="79"/>
      <c r="M5" s="79"/>
      <c r="N5" s="77"/>
      <c r="O5" s="78"/>
      <c r="P5" s="78"/>
      <c r="Q5" s="79"/>
      <c r="R5" s="79"/>
      <c r="S5" s="79"/>
      <c r="T5" s="77"/>
      <c r="U5" s="78"/>
      <c r="V5" s="78"/>
      <c r="W5" s="79"/>
      <c r="X5" s="79"/>
      <c r="Y5" s="79"/>
      <c r="Z5" s="77"/>
      <c r="AA5" s="78"/>
      <c r="AB5" s="78"/>
      <c r="AC5" s="79"/>
      <c r="AD5" s="79"/>
      <c r="AE5" s="79"/>
      <c r="AF5" s="77"/>
      <c r="AG5" s="78"/>
      <c r="AH5" s="78"/>
      <c r="AI5" s="79"/>
      <c r="AJ5" s="79"/>
      <c r="AK5" s="79"/>
      <c r="AL5" s="77"/>
      <c r="AM5" s="78"/>
      <c r="AN5" s="78"/>
      <c r="AO5" s="79"/>
      <c r="AP5" s="79"/>
      <c r="AQ5" s="79"/>
      <c r="AS5" s="90">
        <f t="shared" ref="AS5:AS28" si="1">B5+H5+N5+T5+Z5+AF5+AL5</f>
        <v>0</v>
      </c>
      <c r="AT5" s="90">
        <f t="shared" ref="AT5:AT28" si="2">C5+I5+O5+U5+AA5+AG5+AM5</f>
        <v>0</v>
      </c>
      <c r="AU5" s="90">
        <f t="shared" ref="AU5:AU28" si="3">D5+J5+P5+V5+AB5+AH5+AN5</f>
        <v>0</v>
      </c>
      <c r="AV5" s="90">
        <f t="shared" ref="AV5:AV28" si="4">E5+K5+Q5+W5+AC5+AI5+AO5</f>
        <v>0</v>
      </c>
      <c r="AW5" s="90">
        <f t="shared" ref="AW5:AW28" si="5">F5+L5+R5+X5+AD5+AJ5+AP5</f>
        <v>0</v>
      </c>
      <c r="AX5" s="90">
        <f t="shared" ref="AX5:AX28" si="6">G5+M5+S5+Y5+AE5+AK5+AQ5</f>
        <v>0</v>
      </c>
    </row>
    <row r="6" spans="1:50" ht="15.75" thickBot="1" x14ac:dyDescent="0.3">
      <c r="A6" s="46">
        <v>0.125</v>
      </c>
      <c r="B6" s="77"/>
      <c r="C6" s="91"/>
      <c r="D6" s="89"/>
      <c r="E6" s="79"/>
      <c r="F6" s="79"/>
      <c r="G6" s="79"/>
      <c r="H6" s="77"/>
      <c r="I6" s="78"/>
      <c r="J6" s="78"/>
      <c r="K6" s="79"/>
      <c r="L6" s="79"/>
      <c r="M6" s="79"/>
      <c r="N6" s="77"/>
      <c r="O6" s="78"/>
      <c r="P6" s="78"/>
      <c r="Q6" s="79"/>
      <c r="R6" s="79"/>
      <c r="S6" s="79"/>
      <c r="T6" s="77"/>
      <c r="U6" s="78"/>
      <c r="V6" s="78"/>
      <c r="W6" s="79"/>
      <c r="X6" s="79"/>
      <c r="Y6" s="79"/>
      <c r="Z6" s="77"/>
      <c r="AA6" s="78"/>
      <c r="AB6" s="78"/>
      <c r="AC6" s="79"/>
      <c r="AD6" s="79"/>
      <c r="AE6" s="79"/>
      <c r="AF6" s="77"/>
      <c r="AG6" s="78"/>
      <c r="AH6" s="78"/>
      <c r="AI6" s="79"/>
      <c r="AJ6" s="79"/>
      <c r="AK6" s="79"/>
      <c r="AL6" s="77"/>
      <c r="AM6" s="78"/>
      <c r="AN6" s="78"/>
      <c r="AO6" s="79"/>
      <c r="AP6" s="79"/>
      <c r="AQ6" s="79"/>
      <c r="AS6" s="90">
        <f t="shared" si="1"/>
        <v>0</v>
      </c>
      <c r="AT6" s="90">
        <f t="shared" si="2"/>
        <v>0</v>
      </c>
      <c r="AU6" s="90">
        <f t="shared" si="3"/>
        <v>0</v>
      </c>
      <c r="AV6" s="90">
        <f t="shared" si="4"/>
        <v>0</v>
      </c>
      <c r="AW6" s="90">
        <f t="shared" si="5"/>
        <v>0</v>
      </c>
      <c r="AX6" s="90">
        <f t="shared" si="6"/>
        <v>0</v>
      </c>
    </row>
    <row r="7" spans="1:50" ht="15.75" thickBot="1" x14ac:dyDescent="0.3">
      <c r="A7" s="46">
        <v>0.16666666666666699</v>
      </c>
      <c r="B7" s="77"/>
      <c r="C7" s="91"/>
      <c r="D7" s="89"/>
      <c r="E7" s="79"/>
      <c r="F7" s="79"/>
      <c r="G7" s="79"/>
      <c r="H7" s="77"/>
      <c r="I7" s="78"/>
      <c r="J7" s="78"/>
      <c r="K7" s="79"/>
      <c r="L7" s="79"/>
      <c r="M7" s="79"/>
      <c r="N7" s="77"/>
      <c r="O7" s="78"/>
      <c r="P7" s="78"/>
      <c r="Q7" s="79"/>
      <c r="R7" s="79"/>
      <c r="S7" s="79"/>
      <c r="T7" s="77"/>
      <c r="U7" s="78"/>
      <c r="V7" s="78"/>
      <c r="W7" s="79"/>
      <c r="X7" s="79"/>
      <c r="Y7" s="79"/>
      <c r="Z7" s="77"/>
      <c r="AA7" s="78"/>
      <c r="AB7" s="78"/>
      <c r="AC7" s="79"/>
      <c r="AD7" s="79"/>
      <c r="AE7" s="79"/>
      <c r="AF7" s="77"/>
      <c r="AG7" s="78"/>
      <c r="AH7" s="78"/>
      <c r="AI7" s="79"/>
      <c r="AJ7" s="79"/>
      <c r="AK7" s="79"/>
      <c r="AL7" s="77"/>
      <c r="AM7" s="78"/>
      <c r="AN7" s="78"/>
      <c r="AO7" s="79"/>
      <c r="AP7" s="79"/>
      <c r="AQ7" s="79"/>
      <c r="AS7" s="90">
        <f t="shared" si="1"/>
        <v>0</v>
      </c>
      <c r="AT7" s="90">
        <f t="shared" si="2"/>
        <v>0</v>
      </c>
      <c r="AU7" s="90">
        <f t="shared" si="3"/>
        <v>0</v>
      </c>
      <c r="AV7" s="90">
        <f t="shared" si="4"/>
        <v>0</v>
      </c>
      <c r="AW7" s="90">
        <f t="shared" si="5"/>
        <v>0</v>
      </c>
      <c r="AX7" s="90">
        <f t="shared" si="6"/>
        <v>0</v>
      </c>
    </row>
    <row r="8" spans="1:50" ht="15.75" thickBot="1" x14ac:dyDescent="0.3">
      <c r="A8" s="46">
        <v>0.20833333333333401</v>
      </c>
      <c r="B8" s="77"/>
      <c r="C8" s="91"/>
      <c r="D8" s="89"/>
      <c r="E8" s="79"/>
      <c r="F8" s="79"/>
      <c r="G8" s="79"/>
      <c r="H8" s="77"/>
      <c r="I8" s="78"/>
      <c r="J8" s="78"/>
      <c r="K8" s="79"/>
      <c r="L8" s="79"/>
      <c r="M8" s="79"/>
      <c r="N8" s="77"/>
      <c r="O8" s="78"/>
      <c r="P8" s="78"/>
      <c r="Q8" s="79"/>
      <c r="R8" s="79"/>
      <c r="S8" s="79"/>
      <c r="T8" s="77"/>
      <c r="U8" s="78"/>
      <c r="V8" s="78"/>
      <c r="W8" s="79"/>
      <c r="X8" s="79"/>
      <c r="Y8" s="79"/>
      <c r="Z8" s="77"/>
      <c r="AA8" s="78"/>
      <c r="AB8" s="78"/>
      <c r="AC8" s="79"/>
      <c r="AD8" s="79"/>
      <c r="AE8" s="79"/>
      <c r="AF8" s="77"/>
      <c r="AG8" s="78"/>
      <c r="AH8" s="78"/>
      <c r="AI8" s="79"/>
      <c r="AJ8" s="79"/>
      <c r="AK8" s="79"/>
      <c r="AL8" s="77"/>
      <c r="AM8" s="78"/>
      <c r="AN8" s="78"/>
      <c r="AO8" s="79"/>
      <c r="AP8" s="79"/>
      <c r="AQ8" s="79"/>
      <c r="AS8" s="90">
        <f t="shared" si="1"/>
        <v>0</v>
      </c>
      <c r="AT8" s="90">
        <f t="shared" si="2"/>
        <v>0</v>
      </c>
      <c r="AU8" s="90">
        <f t="shared" si="3"/>
        <v>0</v>
      </c>
      <c r="AV8" s="90">
        <f t="shared" si="4"/>
        <v>0</v>
      </c>
      <c r="AW8" s="90">
        <f t="shared" si="5"/>
        <v>0</v>
      </c>
      <c r="AX8" s="90">
        <f t="shared" si="6"/>
        <v>0</v>
      </c>
    </row>
    <row r="9" spans="1:50" ht="15.75" thickBot="1" x14ac:dyDescent="0.3">
      <c r="A9" s="46">
        <v>0.25</v>
      </c>
      <c r="B9" s="77"/>
      <c r="C9" s="91"/>
      <c r="D9" s="89"/>
      <c r="E9" s="79"/>
      <c r="F9" s="79"/>
      <c r="G9" s="79"/>
      <c r="H9" s="77"/>
      <c r="I9" s="78"/>
      <c r="J9" s="78"/>
      <c r="K9" s="79"/>
      <c r="L9" s="79"/>
      <c r="M9" s="79"/>
      <c r="N9" s="77"/>
      <c r="O9" s="78"/>
      <c r="P9" s="78"/>
      <c r="Q9" s="79"/>
      <c r="R9" s="79"/>
      <c r="S9" s="79"/>
      <c r="T9" s="77"/>
      <c r="U9" s="78"/>
      <c r="V9" s="78"/>
      <c r="W9" s="79"/>
      <c r="X9" s="79"/>
      <c r="Y9" s="79"/>
      <c r="Z9" s="77"/>
      <c r="AA9" s="78"/>
      <c r="AB9" s="78"/>
      <c r="AC9" s="79"/>
      <c r="AD9" s="79"/>
      <c r="AE9" s="79"/>
      <c r="AF9" s="77"/>
      <c r="AG9" s="78"/>
      <c r="AH9" s="78"/>
      <c r="AI9" s="79"/>
      <c r="AJ9" s="79"/>
      <c r="AK9" s="79"/>
      <c r="AL9" s="77"/>
      <c r="AM9" s="78"/>
      <c r="AN9" s="78"/>
      <c r="AO9" s="79"/>
      <c r="AP9" s="79"/>
      <c r="AQ9" s="79"/>
      <c r="AS9" s="90">
        <f t="shared" si="1"/>
        <v>0</v>
      </c>
      <c r="AT9" s="90">
        <f t="shared" si="2"/>
        <v>0</v>
      </c>
      <c r="AU9" s="90">
        <f t="shared" si="3"/>
        <v>0</v>
      </c>
      <c r="AV9" s="90">
        <f t="shared" si="4"/>
        <v>0</v>
      </c>
      <c r="AW9" s="90">
        <f t="shared" si="5"/>
        <v>0</v>
      </c>
      <c r="AX9" s="90">
        <f t="shared" si="6"/>
        <v>0</v>
      </c>
    </row>
    <row r="10" spans="1:50" ht="15.75" thickBot="1" x14ac:dyDescent="0.3">
      <c r="A10" s="46">
        <v>0.29166666666666702</v>
      </c>
      <c r="B10" s="77"/>
      <c r="C10" s="91"/>
      <c r="D10" s="89"/>
      <c r="E10" s="79"/>
      <c r="F10" s="79"/>
      <c r="G10" s="79"/>
      <c r="H10" s="77"/>
      <c r="I10" s="78"/>
      <c r="J10" s="78"/>
      <c r="K10" s="79"/>
      <c r="L10" s="79"/>
      <c r="M10" s="79"/>
      <c r="N10" s="77"/>
      <c r="O10" s="78"/>
      <c r="P10" s="78"/>
      <c r="Q10" s="79"/>
      <c r="R10" s="79"/>
      <c r="S10" s="79"/>
      <c r="T10" s="77"/>
      <c r="U10" s="78"/>
      <c r="V10" s="78"/>
      <c r="W10" s="79"/>
      <c r="X10" s="79"/>
      <c r="Y10" s="79"/>
      <c r="Z10" s="77"/>
      <c r="AA10" s="78"/>
      <c r="AB10" s="78"/>
      <c r="AC10" s="79"/>
      <c r="AD10" s="79"/>
      <c r="AE10" s="79"/>
      <c r="AF10" s="77"/>
      <c r="AG10" s="78"/>
      <c r="AH10" s="78"/>
      <c r="AI10" s="79"/>
      <c r="AJ10" s="79"/>
      <c r="AK10" s="79"/>
      <c r="AL10" s="77"/>
      <c r="AM10" s="78"/>
      <c r="AN10" s="78"/>
      <c r="AO10" s="79"/>
      <c r="AP10" s="79"/>
      <c r="AQ10" s="79"/>
      <c r="AS10" s="90">
        <f t="shared" si="1"/>
        <v>0</v>
      </c>
      <c r="AT10" s="90">
        <f t="shared" si="2"/>
        <v>0</v>
      </c>
      <c r="AU10" s="90">
        <f t="shared" si="3"/>
        <v>0</v>
      </c>
      <c r="AV10" s="90">
        <f t="shared" si="4"/>
        <v>0</v>
      </c>
      <c r="AW10" s="90">
        <f t="shared" si="5"/>
        <v>0</v>
      </c>
      <c r="AX10" s="90">
        <f t="shared" si="6"/>
        <v>0</v>
      </c>
    </row>
    <row r="11" spans="1:50" ht="15.75" thickBot="1" x14ac:dyDescent="0.3">
      <c r="A11" s="46">
        <v>0.33333333333333398</v>
      </c>
      <c r="B11" s="77"/>
      <c r="C11" s="91"/>
      <c r="D11" s="89"/>
      <c r="E11" s="79"/>
      <c r="F11" s="79"/>
      <c r="G11" s="79"/>
      <c r="H11" s="77"/>
      <c r="I11" s="78"/>
      <c r="J11" s="79"/>
      <c r="K11" s="79"/>
      <c r="L11" s="79"/>
      <c r="M11" s="79"/>
      <c r="N11" s="77"/>
      <c r="O11" s="78"/>
      <c r="P11" s="79"/>
      <c r="Q11" s="79"/>
      <c r="R11" s="79"/>
      <c r="S11" s="79"/>
      <c r="T11" s="77"/>
      <c r="U11" s="78"/>
      <c r="V11" s="79"/>
      <c r="W11" s="79"/>
      <c r="X11" s="79"/>
      <c r="Y11" s="79"/>
      <c r="Z11" s="77"/>
      <c r="AA11" s="78"/>
      <c r="AB11" s="79"/>
      <c r="AC11" s="79"/>
      <c r="AD11" s="79"/>
      <c r="AE11" s="79"/>
      <c r="AF11" s="77"/>
      <c r="AG11" s="78"/>
      <c r="AH11" s="79"/>
      <c r="AI11" s="79"/>
      <c r="AJ11" s="79"/>
      <c r="AK11" s="79"/>
      <c r="AL11" s="77"/>
      <c r="AM11" s="78"/>
      <c r="AN11" s="79"/>
      <c r="AO11" s="79"/>
      <c r="AP11" s="79"/>
      <c r="AQ11" s="79"/>
      <c r="AS11" s="90">
        <f t="shared" si="1"/>
        <v>0</v>
      </c>
      <c r="AT11" s="90">
        <f t="shared" si="2"/>
        <v>0</v>
      </c>
      <c r="AU11" s="90">
        <f t="shared" si="3"/>
        <v>0</v>
      </c>
      <c r="AV11" s="90">
        <f t="shared" si="4"/>
        <v>0</v>
      </c>
      <c r="AW11" s="90">
        <f t="shared" si="5"/>
        <v>0</v>
      </c>
      <c r="AX11" s="90">
        <f t="shared" si="6"/>
        <v>0</v>
      </c>
    </row>
    <row r="12" spans="1:50" ht="15.75" thickBot="1" x14ac:dyDescent="0.3">
      <c r="A12" s="46">
        <v>0.375</v>
      </c>
      <c r="B12" s="77"/>
      <c r="C12" s="91"/>
      <c r="D12" s="89"/>
      <c r="E12" s="79"/>
      <c r="F12" s="79"/>
      <c r="G12" s="79"/>
      <c r="H12" s="77"/>
      <c r="I12" s="78"/>
      <c r="J12" s="79"/>
      <c r="K12" s="79"/>
      <c r="L12" s="79"/>
      <c r="M12" s="79"/>
      <c r="N12" s="77"/>
      <c r="O12" s="78"/>
      <c r="P12" s="79"/>
      <c r="Q12" s="79"/>
      <c r="R12" s="79"/>
      <c r="S12" s="79"/>
      <c r="T12" s="77"/>
      <c r="U12" s="78"/>
      <c r="V12" s="79"/>
      <c r="W12" s="79"/>
      <c r="X12" s="79"/>
      <c r="Y12" s="79"/>
      <c r="Z12" s="77"/>
      <c r="AA12" s="78"/>
      <c r="AB12" s="79"/>
      <c r="AC12" s="79"/>
      <c r="AD12" s="79"/>
      <c r="AE12" s="79"/>
      <c r="AF12" s="77"/>
      <c r="AG12" s="78"/>
      <c r="AH12" s="79"/>
      <c r="AI12" s="79"/>
      <c r="AJ12" s="79"/>
      <c r="AK12" s="79"/>
      <c r="AL12" s="77"/>
      <c r="AM12" s="78"/>
      <c r="AN12" s="79"/>
      <c r="AO12" s="79"/>
      <c r="AP12" s="79"/>
      <c r="AQ12" s="79"/>
      <c r="AS12" s="90">
        <f t="shared" si="1"/>
        <v>0</v>
      </c>
      <c r="AT12" s="90">
        <f t="shared" si="2"/>
        <v>0</v>
      </c>
      <c r="AU12" s="90">
        <f t="shared" si="3"/>
        <v>0</v>
      </c>
      <c r="AV12" s="90">
        <f t="shared" si="4"/>
        <v>0</v>
      </c>
      <c r="AW12" s="90">
        <f t="shared" si="5"/>
        <v>0</v>
      </c>
      <c r="AX12" s="90">
        <f t="shared" si="6"/>
        <v>0</v>
      </c>
    </row>
    <row r="13" spans="1:50" ht="15.75" thickBot="1" x14ac:dyDescent="0.3">
      <c r="A13" s="46">
        <v>0.41666666666666702</v>
      </c>
      <c r="B13" s="77"/>
      <c r="C13" s="91"/>
      <c r="D13" s="89"/>
      <c r="E13" s="79"/>
      <c r="F13" s="79"/>
      <c r="G13" s="79"/>
      <c r="H13" s="77"/>
      <c r="I13" s="78"/>
      <c r="J13" s="79"/>
      <c r="K13" s="79"/>
      <c r="L13" s="79"/>
      <c r="M13" s="79"/>
      <c r="N13" s="77"/>
      <c r="O13" s="78"/>
      <c r="P13" s="79"/>
      <c r="Q13" s="79"/>
      <c r="R13" s="79"/>
      <c r="S13" s="79"/>
      <c r="T13" s="77"/>
      <c r="U13" s="78"/>
      <c r="V13" s="79"/>
      <c r="W13" s="79"/>
      <c r="X13" s="79"/>
      <c r="Y13" s="79"/>
      <c r="Z13" s="77"/>
      <c r="AA13" s="78"/>
      <c r="AB13" s="79"/>
      <c r="AC13" s="79"/>
      <c r="AD13" s="79"/>
      <c r="AE13" s="79"/>
      <c r="AF13" s="77"/>
      <c r="AG13" s="78"/>
      <c r="AH13" s="79"/>
      <c r="AI13" s="79"/>
      <c r="AJ13" s="79"/>
      <c r="AK13" s="79"/>
      <c r="AL13" s="77"/>
      <c r="AM13" s="78"/>
      <c r="AN13" s="79"/>
      <c r="AO13" s="79"/>
      <c r="AP13" s="79"/>
      <c r="AQ13" s="79"/>
      <c r="AS13" s="90">
        <f t="shared" si="1"/>
        <v>0</v>
      </c>
      <c r="AT13" s="90">
        <f t="shared" si="2"/>
        <v>0</v>
      </c>
      <c r="AU13" s="90">
        <f t="shared" si="3"/>
        <v>0</v>
      </c>
      <c r="AV13" s="90">
        <f t="shared" si="4"/>
        <v>0</v>
      </c>
      <c r="AW13" s="90">
        <f t="shared" si="5"/>
        <v>0</v>
      </c>
      <c r="AX13" s="90">
        <f t="shared" si="6"/>
        <v>0</v>
      </c>
    </row>
    <row r="14" spans="1:50" ht="15.75" thickBot="1" x14ac:dyDescent="0.3">
      <c r="A14" s="46">
        <v>0.45833333333333398</v>
      </c>
      <c r="B14" s="77"/>
      <c r="C14" s="91"/>
      <c r="D14" s="89"/>
      <c r="E14" s="79"/>
      <c r="F14" s="79"/>
      <c r="G14" s="79"/>
      <c r="H14" s="77"/>
      <c r="I14" s="78"/>
      <c r="J14" s="79"/>
      <c r="K14" s="79"/>
      <c r="L14" s="79"/>
      <c r="M14" s="79"/>
      <c r="N14" s="77"/>
      <c r="O14" s="78"/>
      <c r="P14" s="79"/>
      <c r="Q14" s="79"/>
      <c r="R14" s="79"/>
      <c r="S14" s="79"/>
      <c r="T14" s="77"/>
      <c r="U14" s="78"/>
      <c r="V14" s="79"/>
      <c r="W14" s="79"/>
      <c r="X14" s="79"/>
      <c r="Y14" s="79"/>
      <c r="Z14" s="77"/>
      <c r="AA14" s="78"/>
      <c r="AB14" s="79"/>
      <c r="AC14" s="79"/>
      <c r="AD14" s="79"/>
      <c r="AE14" s="79"/>
      <c r="AF14" s="77"/>
      <c r="AG14" s="78"/>
      <c r="AH14" s="79"/>
      <c r="AI14" s="79"/>
      <c r="AJ14" s="79"/>
      <c r="AK14" s="79"/>
      <c r="AL14" s="77"/>
      <c r="AM14" s="78"/>
      <c r="AN14" s="79"/>
      <c r="AO14" s="79"/>
      <c r="AP14" s="79"/>
      <c r="AQ14" s="79"/>
      <c r="AS14" s="90">
        <f t="shared" si="1"/>
        <v>0</v>
      </c>
      <c r="AT14" s="90">
        <f t="shared" si="2"/>
        <v>0</v>
      </c>
      <c r="AU14" s="90">
        <f t="shared" si="3"/>
        <v>0</v>
      </c>
      <c r="AV14" s="90">
        <f t="shared" si="4"/>
        <v>0</v>
      </c>
      <c r="AW14" s="90">
        <f t="shared" si="5"/>
        <v>0</v>
      </c>
      <c r="AX14" s="90">
        <f t="shared" si="6"/>
        <v>0</v>
      </c>
    </row>
    <row r="15" spans="1:50" ht="15.75" thickBot="1" x14ac:dyDescent="0.3">
      <c r="A15" s="46">
        <v>0.5</v>
      </c>
      <c r="B15" s="77"/>
      <c r="C15" s="91"/>
      <c r="D15" s="89"/>
      <c r="E15" s="79"/>
      <c r="F15" s="79"/>
      <c r="G15" s="79"/>
      <c r="H15" s="77"/>
      <c r="I15" s="78"/>
      <c r="J15" s="79"/>
      <c r="K15" s="79"/>
      <c r="L15" s="79"/>
      <c r="M15" s="79"/>
      <c r="N15" s="77"/>
      <c r="O15" s="78"/>
      <c r="P15" s="79"/>
      <c r="Q15" s="79"/>
      <c r="R15" s="79"/>
      <c r="S15" s="79"/>
      <c r="T15" s="77"/>
      <c r="U15" s="78"/>
      <c r="V15" s="79"/>
      <c r="W15" s="79"/>
      <c r="X15" s="79"/>
      <c r="Y15" s="79"/>
      <c r="Z15" s="77"/>
      <c r="AA15" s="78"/>
      <c r="AB15" s="79"/>
      <c r="AC15" s="79"/>
      <c r="AD15" s="79"/>
      <c r="AE15" s="79"/>
      <c r="AF15" s="77"/>
      <c r="AG15" s="78"/>
      <c r="AH15" s="79"/>
      <c r="AI15" s="79"/>
      <c r="AJ15" s="79"/>
      <c r="AK15" s="79"/>
      <c r="AL15" s="77"/>
      <c r="AM15" s="78"/>
      <c r="AN15" s="79"/>
      <c r="AO15" s="79"/>
      <c r="AP15" s="79"/>
      <c r="AQ15" s="79"/>
      <c r="AS15" s="90">
        <f t="shared" si="1"/>
        <v>0</v>
      </c>
      <c r="AT15" s="90">
        <f t="shared" si="2"/>
        <v>0</v>
      </c>
      <c r="AU15" s="90">
        <f t="shared" si="3"/>
        <v>0</v>
      </c>
      <c r="AV15" s="90">
        <f t="shared" si="4"/>
        <v>0</v>
      </c>
      <c r="AW15" s="90">
        <f t="shared" si="5"/>
        <v>0</v>
      </c>
      <c r="AX15" s="90">
        <f t="shared" si="6"/>
        <v>0</v>
      </c>
    </row>
    <row r="16" spans="1:50" ht="15.75" thickBot="1" x14ac:dyDescent="0.3">
      <c r="A16" s="46">
        <v>0.54166666666666696</v>
      </c>
      <c r="B16" s="77"/>
      <c r="C16" s="91"/>
      <c r="D16" s="89"/>
      <c r="E16" s="79"/>
      <c r="F16" s="79"/>
      <c r="G16" s="79"/>
      <c r="H16" s="77"/>
      <c r="I16" s="78"/>
      <c r="J16" s="79"/>
      <c r="K16" s="79"/>
      <c r="L16" s="79"/>
      <c r="M16" s="79"/>
      <c r="N16" s="77"/>
      <c r="O16" s="78"/>
      <c r="P16" s="79"/>
      <c r="Q16" s="79"/>
      <c r="R16" s="79"/>
      <c r="S16" s="79"/>
      <c r="T16" s="77"/>
      <c r="U16" s="78"/>
      <c r="V16" s="79"/>
      <c r="W16" s="79"/>
      <c r="X16" s="79"/>
      <c r="Y16" s="79"/>
      <c r="Z16" s="77"/>
      <c r="AA16" s="78"/>
      <c r="AB16" s="79"/>
      <c r="AC16" s="79"/>
      <c r="AD16" s="79"/>
      <c r="AE16" s="79"/>
      <c r="AF16" s="77"/>
      <c r="AG16" s="78"/>
      <c r="AH16" s="79"/>
      <c r="AI16" s="79"/>
      <c r="AJ16" s="79"/>
      <c r="AK16" s="79"/>
      <c r="AL16" s="77"/>
      <c r="AM16" s="78"/>
      <c r="AN16" s="79"/>
      <c r="AO16" s="79"/>
      <c r="AP16" s="79"/>
      <c r="AQ16" s="79"/>
      <c r="AS16" s="90">
        <f t="shared" si="1"/>
        <v>0</v>
      </c>
      <c r="AT16" s="90">
        <f t="shared" si="2"/>
        <v>0</v>
      </c>
      <c r="AU16" s="90">
        <f t="shared" si="3"/>
        <v>0</v>
      </c>
      <c r="AV16" s="90">
        <f t="shared" si="4"/>
        <v>0</v>
      </c>
      <c r="AW16" s="90">
        <f t="shared" si="5"/>
        <v>0</v>
      </c>
      <c r="AX16" s="90">
        <f t="shared" si="6"/>
        <v>0</v>
      </c>
    </row>
    <row r="17" spans="1:50" ht="15.75" thickBot="1" x14ac:dyDescent="0.3">
      <c r="A17" s="46">
        <v>0.58333333333333404</v>
      </c>
      <c r="B17" s="77"/>
      <c r="C17" s="91"/>
      <c r="D17" s="89"/>
      <c r="E17" s="79"/>
      <c r="F17" s="79"/>
      <c r="G17" s="79"/>
      <c r="H17" s="77"/>
      <c r="I17" s="78"/>
      <c r="J17" s="79"/>
      <c r="K17" s="79"/>
      <c r="L17" s="79"/>
      <c r="M17" s="79"/>
      <c r="N17" s="77"/>
      <c r="O17" s="78"/>
      <c r="P17" s="79"/>
      <c r="Q17" s="79"/>
      <c r="R17" s="79"/>
      <c r="S17" s="79"/>
      <c r="T17" s="77"/>
      <c r="U17" s="78"/>
      <c r="V17" s="79"/>
      <c r="W17" s="79"/>
      <c r="X17" s="79"/>
      <c r="Y17" s="79"/>
      <c r="Z17" s="77"/>
      <c r="AA17" s="78"/>
      <c r="AB17" s="79"/>
      <c r="AC17" s="79"/>
      <c r="AD17" s="79"/>
      <c r="AE17" s="79"/>
      <c r="AF17" s="77"/>
      <c r="AG17" s="78"/>
      <c r="AH17" s="79"/>
      <c r="AI17" s="79"/>
      <c r="AJ17" s="79"/>
      <c r="AK17" s="79"/>
      <c r="AL17" s="77"/>
      <c r="AM17" s="78"/>
      <c r="AN17" s="79"/>
      <c r="AO17" s="79"/>
      <c r="AP17" s="79"/>
      <c r="AQ17" s="79"/>
      <c r="AS17" s="90">
        <f t="shared" si="1"/>
        <v>0</v>
      </c>
      <c r="AT17" s="90">
        <f t="shared" si="2"/>
        <v>0</v>
      </c>
      <c r="AU17" s="90">
        <f t="shared" si="3"/>
        <v>0</v>
      </c>
      <c r="AV17" s="90">
        <f t="shared" si="4"/>
        <v>0</v>
      </c>
      <c r="AW17" s="90">
        <f t="shared" si="5"/>
        <v>0</v>
      </c>
      <c r="AX17" s="90">
        <f t="shared" si="6"/>
        <v>0</v>
      </c>
    </row>
    <row r="18" spans="1:50" ht="15.75" thickBot="1" x14ac:dyDescent="0.3">
      <c r="A18" s="46">
        <v>0.625</v>
      </c>
      <c r="B18" s="77"/>
      <c r="C18" s="91"/>
      <c r="D18" s="89"/>
      <c r="E18" s="79"/>
      <c r="F18" s="79"/>
      <c r="G18" s="79"/>
      <c r="H18" s="77"/>
      <c r="I18" s="78"/>
      <c r="J18" s="79"/>
      <c r="K18" s="79"/>
      <c r="L18" s="79"/>
      <c r="M18" s="79"/>
      <c r="N18" s="77"/>
      <c r="O18" s="78"/>
      <c r="P18" s="79"/>
      <c r="Q18" s="79"/>
      <c r="R18" s="79"/>
      <c r="S18" s="79"/>
      <c r="T18" s="77"/>
      <c r="U18" s="78"/>
      <c r="V18" s="79"/>
      <c r="W18" s="79"/>
      <c r="X18" s="79"/>
      <c r="Y18" s="79"/>
      <c r="Z18" s="77"/>
      <c r="AA18" s="78"/>
      <c r="AB18" s="79"/>
      <c r="AC18" s="79"/>
      <c r="AD18" s="79"/>
      <c r="AE18" s="79"/>
      <c r="AF18" s="77"/>
      <c r="AG18" s="78"/>
      <c r="AH18" s="79"/>
      <c r="AI18" s="79"/>
      <c r="AJ18" s="79"/>
      <c r="AK18" s="79"/>
      <c r="AL18" s="77"/>
      <c r="AM18" s="78"/>
      <c r="AN18" s="79"/>
      <c r="AO18" s="79"/>
      <c r="AP18" s="79"/>
      <c r="AQ18" s="79"/>
      <c r="AS18" s="90">
        <f t="shared" si="1"/>
        <v>0</v>
      </c>
      <c r="AT18" s="90">
        <f t="shared" si="2"/>
        <v>0</v>
      </c>
      <c r="AU18" s="90">
        <f t="shared" si="3"/>
        <v>0</v>
      </c>
      <c r="AV18" s="90">
        <f t="shared" si="4"/>
        <v>0</v>
      </c>
      <c r="AW18" s="90">
        <f t="shared" si="5"/>
        <v>0</v>
      </c>
      <c r="AX18" s="90">
        <f t="shared" si="6"/>
        <v>0</v>
      </c>
    </row>
    <row r="19" spans="1:50" ht="15.75" thickBot="1" x14ac:dyDescent="0.3">
      <c r="A19" s="46">
        <v>0.66666666666666696</v>
      </c>
      <c r="B19" s="77"/>
      <c r="C19" s="91"/>
      <c r="D19" s="89"/>
      <c r="E19" s="79"/>
      <c r="F19" s="79"/>
      <c r="G19" s="79"/>
      <c r="H19" s="77"/>
      <c r="I19" s="78"/>
      <c r="J19" s="78"/>
      <c r="K19" s="79"/>
      <c r="L19" s="79"/>
      <c r="M19" s="79"/>
      <c r="N19" s="77"/>
      <c r="O19" s="78"/>
      <c r="P19" s="78"/>
      <c r="Q19" s="79"/>
      <c r="R19" s="79"/>
      <c r="S19" s="79"/>
      <c r="T19" s="77"/>
      <c r="W19" s="79"/>
      <c r="X19" s="79"/>
      <c r="Y19" s="79"/>
      <c r="Z19" s="77"/>
      <c r="AA19" s="78"/>
      <c r="AB19" s="79"/>
      <c r="AC19" s="79"/>
      <c r="AD19" s="79"/>
      <c r="AE19" s="79"/>
      <c r="AF19" s="77"/>
      <c r="AG19" s="78"/>
      <c r="AH19" s="78"/>
      <c r="AI19" s="79"/>
      <c r="AJ19" s="79"/>
      <c r="AK19" s="79"/>
      <c r="AL19" s="77"/>
      <c r="AM19" s="78"/>
      <c r="AN19" s="78"/>
      <c r="AO19" s="79"/>
      <c r="AP19" s="79"/>
      <c r="AQ19" s="79"/>
      <c r="AS19" s="90">
        <f t="shared" si="1"/>
        <v>0</v>
      </c>
      <c r="AT19" s="90">
        <f t="shared" si="2"/>
        <v>0</v>
      </c>
      <c r="AU19" s="90">
        <f t="shared" si="3"/>
        <v>0</v>
      </c>
      <c r="AV19" s="90">
        <f t="shared" si="4"/>
        <v>0</v>
      </c>
      <c r="AW19" s="90">
        <f t="shared" si="5"/>
        <v>0</v>
      </c>
      <c r="AX19" s="90">
        <f t="shared" si="6"/>
        <v>0</v>
      </c>
    </row>
    <row r="20" spans="1:50" ht="15.75" thickBot="1" x14ac:dyDescent="0.3">
      <c r="A20" s="46">
        <v>0.70833333333333404</v>
      </c>
      <c r="B20" s="77"/>
      <c r="C20" s="91"/>
      <c r="D20" s="89"/>
      <c r="E20" s="79"/>
      <c r="F20" s="79"/>
      <c r="G20" s="79"/>
      <c r="H20" s="77"/>
      <c r="I20" s="78"/>
      <c r="J20" s="78"/>
      <c r="K20" s="79"/>
      <c r="L20" s="79"/>
      <c r="M20" s="79"/>
      <c r="N20" s="77"/>
      <c r="O20" s="78"/>
      <c r="P20" s="78"/>
      <c r="Q20" s="79"/>
      <c r="R20" s="79"/>
      <c r="S20" s="79"/>
      <c r="T20" s="77"/>
      <c r="U20" s="78"/>
      <c r="V20" s="78"/>
      <c r="W20" s="79"/>
      <c r="X20" s="79"/>
      <c r="Y20" s="79"/>
      <c r="Z20" s="77"/>
      <c r="AA20" s="78"/>
      <c r="AB20" s="78"/>
      <c r="AC20" s="79"/>
      <c r="AD20" s="79"/>
      <c r="AE20" s="79"/>
      <c r="AF20" s="77"/>
      <c r="AG20" s="78"/>
      <c r="AH20" s="78"/>
      <c r="AI20" s="79"/>
      <c r="AJ20" s="79"/>
      <c r="AK20" s="79"/>
      <c r="AL20" s="77"/>
      <c r="AM20" s="78"/>
      <c r="AN20" s="78"/>
      <c r="AO20" s="79"/>
      <c r="AP20" s="79"/>
      <c r="AQ20" s="79"/>
      <c r="AS20" s="90">
        <f t="shared" si="1"/>
        <v>0</v>
      </c>
      <c r="AT20" s="90">
        <f t="shared" si="2"/>
        <v>0</v>
      </c>
      <c r="AU20" s="90">
        <f t="shared" si="3"/>
        <v>0</v>
      </c>
      <c r="AV20" s="90">
        <f t="shared" si="4"/>
        <v>0</v>
      </c>
      <c r="AW20" s="90">
        <f t="shared" si="5"/>
        <v>0</v>
      </c>
      <c r="AX20" s="90">
        <f t="shared" si="6"/>
        <v>0</v>
      </c>
    </row>
    <row r="21" spans="1:50" ht="15.75" thickBot="1" x14ac:dyDescent="0.3">
      <c r="A21" s="46">
        <v>0.75</v>
      </c>
      <c r="B21" s="77"/>
      <c r="C21" s="91"/>
      <c r="D21" s="89"/>
      <c r="E21" s="79"/>
      <c r="F21" s="79"/>
      <c r="G21" s="79"/>
      <c r="H21" s="77"/>
      <c r="I21" s="78"/>
      <c r="J21" s="78"/>
      <c r="K21" s="79"/>
      <c r="L21" s="79"/>
      <c r="M21" s="79"/>
      <c r="N21" s="77"/>
      <c r="O21" s="78"/>
      <c r="P21" s="78"/>
      <c r="Q21" s="79"/>
      <c r="R21" s="79"/>
      <c r="S21" s="79"/>
      <c r="T21" s="77"/>
      <c r="U21" s="78"/>
      <c r="V21" s="78"/>
      <c r="W21" s="79"/>
      <c r="X21" s="79"/>
      <c r="Y21" s="79"/>
      <c r="Z21" s="77"/>
      <c r="AA21" s="78"/>
      <c r="AB21" s="78"/>
      <c r="AC21" s="79"/>
      <c r="AD21" s="79"/>
      <c r="AE21" s="79"/>
      <c r="AF21" s="77"/>
      <c r="AG21" s="78"/>
      <c r="AH21" s="78"/>
      <c r="AI21" s="79"/>
      <c r="AJ21" s="79"/>
      <c r="AK21" s="79"/>
      <c r="AL21" s="77"/>
      <c r="AM21" s="78"/>
      <c r="AN21" s="78"/>
      <c r="AO21" s="79"/>
      <c r="AP21" s="79"/>
      <c r="AQ21" s="79"/>
      <c r="AS21" s="90">
        <f t="shared" si="1"/>
        <v>0</v>
      </c>
      <c r="AT21" s="90">
        <f t="shared" si="2"/>
        <v>0</v>
      </c>
      <c r="AU21" s="90">
        <f t="shared" si="3"/>
        <v>0</v>
      </c>
      <c r="AV21" s="90">
        <f t="shared" si="4"/>
        <v>0</v>
      </c>
      <c r="AW21" s="90">
        <f t="shared" si="5"/>
        <v>0</v>
      </c>
      <c r="AX21" s="90">
        <f t="shared" si="6"/>
        <v>0</v>
      </c>
    </row>
    <row r="22" spans="1:50" ht="15.75" thickBot="1" x14ac:dyDescent="0.3">
      <c r="A22" s="46">
        <v>0.79166666666666696</v>
      </c>
      <c r="B22" s="77"/>
      <c r="C22" s="91"/>
      <c r="D22" s="89"/>
      <c r="E22" s="79"/>
      <c r="F22" s="79"/>
      <c r="G22" s="79"/>
      <c r="H22" s="77"/>
      <c r="I22" s="78"/>
      <c r="J22" s="78"/>
      <c r="K22" s="79"/>
      <c r="L22" s="79"/>
      <c r="M22" s="79"/>
      <c r="N22" s="77"/>
      <c r="O22" s="78"/>
      <c r="P22" s="78"/>
      <c r="Q22" s="79"/>
      <c r="R22" s="79"/>
      <c r="S22" s="79"/>
      <c r="T22" s="77"/>
      <c r="U22" s="78"/>
      <c r="V22" s="78"/>
      <c r="W22" s="79"/>
      <c r="X22" s="79"/>
      <c r="Y22" s="79"/>
      <c r="Z22" s="77"/>
      <c r="AA22" s="78"/>
      <c r="AB22" s="78"/>
      <c r="AC22" s="79"/>
      <c r="AD22" s="79"/>
      <c r="AE22" s="79"/>
      <c r="AF22" s="77"/>
      <c r="AG22" s="78"/>
      <c r="AH22" s="78"/>
      <c r="AI22" s="79"/>
      <c r="AJ22" s="79"/>
      <c r="AK22" s="79"/>
      <c r="AL22" s="77"/>
      <c r="AM22" s="78"/>
      <c r="AN22" s="78"/>
      <c r="AO22" s="79"/>
      <c r="AP22" s="79"/>
      <c r="AQ22" s="79"/>
      <c r="AS22" s="90">
        <f t="shared" si="1"/>
        <v>0</v>
      </c>
      <c r="AT22" s="90">
        <f t="shared" si="2"/>
        <v>0</v>
      </c>
      <c r="AU22" s="90">
        <f t="shared" si="3"/>
        <v>0</v>
      </c>
      <c r="AV22" s="90">
        <f t="shared" si="4"/>
        <v>0</v>
      </c>
      <c r="AW22" s="90">
        <f t="shared" si="5"/>
        <v>0</v>
      </c>
      <c r="AX22" s="90">
        <f t="shared" si="6"/>
        <v>0</v>
      </c>
    </row>
    <row r="23" spans="1:50" ht="15.75" thickBot="1" x14ac:dyDescent="0.3">
      <c r="A23" s="46">
        <v>0.83333333333333404</v>
      </c>
      <c r="B23" s="77"/>
      <c r="C23" s="91"/>
      <c r="D23" s="89"/>
      <c r="E23" s="79"/>
      <c r="F23" s="79"/>
      <c r="G23" s="79"/>
      <c r="H23" s="77"/>
      <c r="I23" s="78"/>
      <c r="J23" s="78"/>
      <c r="K23" s="79"/>
      <c r="L23" s="79"/>
      <c r="M23" s="79"/>
      <c r="N23" s="77"/>
      <c r="O23" s="78"/>
      <c r="P23" s="78"/>
      <c r="Q23" s="79"/>
      <c r="R23" s="79"/>
      <c r="S23" s="79"/>
      <c r="T23" s="77"/>
      <c r="U23" s="78"/>
      <c r="V23" s="78"/>
      <c r="W23" s="79"/>
      <c r="X23" s="79"/>
      <c r="Y23" s="79"/>
      <c r="Z23" s="77"/>
      <c r="AA23" s="78"/>
      <c r="AB23" s="78"/>
      <c r="AC23" s="79"/>
      <c r="AD23" s="79"/>
      <c r="AE23" s="79"/>
      <c r="AF23" s="77"/>
      <c r="AG23" s="78"/>
      <c r="AH23" s="78"/>
      <c r="AI23" s="79"/>
      <c r="AJ23" s="79"/>
      <c r="AK23" s="79"/>
      <c r="AL23" s="77"/>
      <c r="AM23" s="78"/>
      <c r="AN23" s="78"/>
      <c r="AO23" s="79"/>
      <c r="AP23" s="79"/>
      <c r="AQ23" s="79"/>
      <c r="AS23" s="90">
        <f t="shared" si="1"/>
        <v>0</v>
      </c>
      <c r="AT23" s="90">
        <f t="shared" si="2"/>
        <v>0</v>
      </c>
      <c r="AU23" s="90">
        <f t="shared" si="3"/>
        <v>0</v>
      </c>
      <c r="AV23" s="90">
        <f t="shared" si="4"/>
        <v>0</v>
      </c>
      <c r="AW23" s="90">
        <f t="shared" si="5"/>
        <v>0</v>
      </c>
      <c r="AX23" s="90">
        <f t="shared" si="6"/>
        <v>0</v>
      </c>
    </row>
    <row r="24" spans="1:50" ht="15.75" thickBot="1" x14ac:dyDescent="0.3">
      <c r="A24" s="46">
        <v>0.875</v>
      </c>
      <c r="B24" s="77"/>
      <c r="C24" s="91"/>
      <c r="D24" s="89"/>
      <c r="E24" s="79"/>
      <c r="F24" s="79"/>
      <c r="G24" s="79"/>
      <c r="H24" s="77"/>
      <c r="I24" s="78"/>
      <c r="J24" s="78"/>
      <c r="K24" s="79"/>
      <c r="L24" s="79"/>
      <c r="M24" s="79"/>
      <c r="N24" s="77"/>
      <c r="O24" s="78"/>
      <c r="P24" s="78"/>
      <c r="Q24" s="79"/>
      <c r="R24" s="79"/>
      <c r="S24" s="79"/>
      <c r="T24" s="77"/>
      <c r="U24" s="78"/>
      <c r="V24" s="78"/>
      <c r="W24" s="79"/>
      <c r="X24" s="79"/>
      <c r="Y24" s="79"/>
      <c r="Z24" s="77"/>
      <c r="AA24" s="78"/>
      <c r="AB24" s="78"/>
      <c r="AC24" s="79"/>
      <c r="AD24" s="79"/>
      <c r="AE24" s="79"/>
      <c r="AF24" s="77"/>
      <c r="AG24" s="78"/>
      <c r="AH24" s="78"/>
      <c r="AI24" s="79"/>
      <c r="AJ24" s="79"/>
      <c r="AK24" s="79"/>
      <c r="AL24" s="77"/>
      <c r="AM24" s="78"/>
      <c r="AN24" s="78"/>
      <c r="AO24" s="79"/>
      <c r="AP24" s="79"/>
      <c r="AQ24" s="79"/>
      <c r="AS24" s="90">
        <f t="shared" si="1"/>
        <v>0</v>
      </c>
      <c r="AT24" s="90">
        <f t="shared" si="2"/>
        <v>0</v>
      </c>
      <c r="AU24" s="90">
        <f t="shared" si="3"/>
        <v>0</v>
      </c>
      <c r="AV24" s="90">
        <f t="shared" si="4"/>
        <v>0</v>
      </c>
      <c r="AW24" s="90">
        <f t="shared" si="5"/>
        <v>0</v>
      </c>
      <c r="AX24" s="90">
        <f t="shared" si="6"/>
        <v>0</v>
      </c>
    </row>
    <row r="25" spans="1:50" ht="15.75" thickBot="1" x14ac:dyDescent="0.3">
      <c r="A25" s="46">
        <v>0.91666666666666696</v>
      </c>
      <c r="B25" s="77"/>
      <c r="C25" s="91"/>
      <c r="D25" s="89"/>
      <c r="E25" s="79"/>
      <c r="F25" s="79"/>
      <c r="G25" s="79"/>
      <c r="H25" s="77"/>
      <c r="I25" s="78"/>
      <c r="J25" s="78"/>
      <c r="K25" s="79"/>
      <c r="L25" s="79"/>
      <c r="M25" s="79"/>
      <c r="N25" s="77"/>
      <c r="O25" s="78"/>
      <c r="P25" s="78"/>
      <c r="Q25" s="79"/>
      <c r="R25" s="79"/>
      <c r="S25" s="79"/>
      <c r="T25" s="77"/>
      <c r="U25" s="78"/>
      <c r="V25" s="78"/>
      <c r="W25" s="79"/>
      <c r="X25" s="79"/>
      <c r="Y25" s="79"/>
      <c r="Z25" s="77"/>
      <c r="AA25" s="78"/>
      <c r="AB25" s="78"/>
      <c r="AC25" s="79"/>
      <c r="AD25" s="79"/>
      <c r="AE25" s="79"/>
      <c r="AF25" s="77"/>
      <c r="AG25" s="78"/>
      <c r="AH25" s="78"/>
      <c r="AI25" s="79"/>
      <c r="AJ25" s="79"/>
      <c r="AK25" s="79"/>
      <c r="AL25" s="77"/>
      <c r="AM25" s="78"/>
      <c r="AN25" s="78"/>
      <c r="AO25" s="79"/>
      <c r="AP25" s="79"/>
      <c r="AQ25" s="79"/>
      <c r="AS25" s="90">
        <f t="shared" si="1"/>
        <v>0</v>
      </c>
      <c r="AT25" s="90">
        <f t="shared" si="2"/>
        <v>0</v>
      </c>
      <c r="AU25" s="90">
        <f t="shared" si="3"/>
        <v>0</v>
      </c>
      <c r="AV25" s="90">
        <f t="shared" si="4"/>
        <v>0</v>
      </c>
      <c r="AW25" s="90">
        <f t="shared" si="5"/>
        <v>0</v>
      </c>
      <c r="AX25" s="90">
        <f t="shared" si="6"/>
        <v>0</v>
      </c>
    </row>
    <row r="26" spans="1:50" s="41" customFormat="1" ht="15.75" thickBot="1" x14ac:dyDescent="0.3">
      <c r="A26" s="46">
        <v>0.95833333333333404</v>
      </c>
      <c r="B26" s="77"/>
      <c r="C26" s="91"/>
      <c r="D26" s="89"/>
      <c r="E26" s="79"/>
      <c r="F26" s="79"/>
      <c r="G26" s="79"/>
      <c r="H26" s="77"/>
      <c r="I26" s="78"/>
      <c r="J26" s="78"/>
      <c r="K26" s="79"/>
      <c r="L26" s="79"/>
      <c r="M26" s="79"/>
      <c r="N26" s="77"/>
      <c r="O26" s="78"/>
      <c r="P26" s="78"/>
      <c r="Q26" s="79"/>
      <c r="R26" s="79"/>
      <c r="S26" s="79"/>
      <c r="T26" s="77"/>
      <c r="U26" s="78"/>
      <c r="V26" s="78"/>
      <c r="W26" s="79"/>
      <c r="X26" s="79"/>
      <c r="Y26" s="79"/>
      <c r="Z26" s="77"/>
      <c r="AA26" s="78"/>
      <c r="AB26" s="78"/>
      <c r="AC26" s="79"/>
      <c r="AD26" s="79"/>
      <c r="AE26" s="79"/>
      <c r="AF26" s="77"/>
      <c r="AG26" s="78"/>
      <c r="AH26" s="78"/>
      <c r="AI26" s="79"/>
      <c r="AJ26" s="79"/>
      <c r="AK26" s="79"/>
      <c r="AL26" s="77"/>
      <c r="AM26" s="78"/>
      <c r="AN26" s="78"/>
      <c r="AO26" s="79"/>
      <c r="AP26" s="79"/>
      <c r="AQ26" s="79"/>
      <c r="AR26" s="42"/>
      <c r="AS26" s="90">
        <f t="shared" si="1"/>
        <v>0</v>
      </c>
      <c r="AT26" s="90">
        <f t="shared" si="2"/>
        <v>0</v>
      </c>
      <c r="AU26" s="90">
        <f t="shared" si="3"/>
        <v>0</v>
      </c>
      <c r="AV26" s="90">
        <f t="shared" si="4"/>
        <v>0</v>
      </c>
      <c r="AW26" s="90">
        <f t="shared" si="5"/>
        <v>0</v>
      </c>
      <c r="AX26" s="90">
        <f t="shared" si="6"/>
        <v>0</v>
      </c>
    </row>
    <row r="27" spans="1:50" ht="15.75" thickBot="1" x14ac:dyDescent="0.3">
      <c r="A27" s="47">
        <v>1</v>
      </c>
      <c r="B27" s="80"/>
      <c r="C27" s="92"/>
      <c r="D27" s="89"/>
      <c r="E27" s="79"/>
      <c r="F27" s="81"/>
      <c r="G27" s="81"/>
      <c r="H27" s="80"/>
      <c r="I27" s="82"/>
      <c r="J27" s="82"/>
      <c r="K27" s="79"/>
      <c r="L27" s="79"/>
      <c r="M27" s="79"/>
      <c r="N27" s="80"/>
      <c r="O27" s="82"/>
      <c r="P27" s="82"/>
      <c r="Q27" s="79"/>
      <c r="R27" s="79"/>
      <c r="S27" s="79"/>
      <c r="T27" s="80"/>
      <c r="U27" s="82"/>
      <c r="V27" s="82"/>
      <c r="W27" s="79"/>
      <c r="X27" s="79"/>
      <c r="Y27" s="79"/>
      <c r="Z27" s="80"/>
      <c r="AA27" s="82"/>
      <c r="AB27" s="82"/>
      <c r="AC27" s="79"/>
      <c r="AD27" s="79"/>
      <c r="AE27" s="79"/>
      <c r="AF27" s="80"/>
      <c r="AG27" s="82"/>
      <c r="AH27" s="82"/>
      <c r="AI27" s="79"/>
      <c r="AJ27" s="79"/>
      <c r="AK27" s="79"/>
      <c r="AL27" s="80"/>
      <c r="AM27" s="82"/>
      <c r="AN27" s="82"/>
      <c r="AO27" s="79"/>
      <c r="AP27" s="79"/>
      <c r="AQ27" s="79"/>
      <c r="AS27" s="90">
        <f t="shared" si="1"/>
        <v>0</v>
      </c>
      <c r="AT27" s="90">
        <f t="shared" si="2"/>
        <v>0</v>
      </c>
      <c r="AU27" s="90">
        <f t="shared" si="3"/>
        <v>0</v>
      </c>
      <c r="AV27" s="90">
        <f t="shared" si="4"/>
        <v>0</v>
      </c>
      <c r="AW27" s="90">
        <f t="shared" si="5"/>
        <v>0</v>
      </c>
      <c r="AX27" s="90">
        <f t="shared" si="6"/>
        <v>0</v>
      </c>
    </row>
    <row r="28" spans="1:50" ht="15.75" thickBot="1" x14ac:dyDescent="0.3">
      <c r="A28" s="48"/>
      <c r="B28" s="80"/>
      <c r="C28" s="92"/>
      <c r="D28" s="89"/>
      <c r="E28" s="81"/>
      <c r="F28" s="81"/>
      <c r="G28" s="81"/>
      <c r="H28" s="80"/>
      <c r="I28" s="82"/>
      <c r="J28" s="82"/>
      <c r="K28" s="81"/>
      <c r="L28" s="81"/>
      <c r="M28" s="81"/>
      <c r="N28" s="80"/>
      <c r="O28" s="82"/>
      <c r="P28" s="82"/>
      <c r="Q28" s="81"/>
      <c r="R28" s="81"/>
      <c r="S28" s="81"/>
      <c r="T28" s="80"/>
      <c r="U28" s="82"/>
      <c r="V28" s="82"/>
      <c r="W28" s="81"/>
      <c r="X28" s="81"/>
      <c r="Y28" s="81"/>
      <c r="Z28" s="80"/>
      <c r="AA28" s="82"/>
      <c r="AB28" s="82"/>
      <c r="AC28" s="81"/>
      <c r="AD28" s="81"/>
      <c r="AE28" s="81"/>
      <c r="AF28" s="80"/>
      <c r="AG28" s="82"/>
      <c r="AH28" s="82"/>
      <c r="AI28" s="81"/>
      <c r="AJ28" s="81"/>
      <c r="AK28" s="81"/>
      <c r="AL28" s="80"/>
      <c r="AM28" s="82"/>
      <c r="AN28" s="82"/>
      <c r="AO28" s="81"/>
      <c r="AP28" s="81"/>
      <c r="AQ28" s="81"/>
      <c r="AS28" s="90">
        <f t="shared" si="1"/>
        <v>0</v>
      </c>
      <c r="AT28" s="90">
        <f t="shared" si="2"/>
        <v>0</v>
      </c>
      <c r="AU28" s="90">
        <f t="shared" si="3"/>
        <v>0</v>
      </c>
      <c r="AV28" s="90">
        <f t="shared" si="4"/>
        <v>0</v>
      </c>
      <c r="AW28" s="90">
        <f t="shared" si="5"/>
        <v>0</v>
      </c>
      <c r="AX28" s="90">
        <f t="shared" si="6"/>
        <v>0</v>
      </c>
    </row>
    <row r="29" spans="1:50" ht="15.75" thickBot="1" x14ac:dyDescent="0.3">
      <c r="A29" s="49" t="s">
        <v>35</v>
      </c>
      <c r="B29" s="83">
        <f>SUM(B4:B28)</f>
        <v>0</v>
      </c>
      <c r="C29" s="83">
        <f>SUM(C4:C28)</f>
        <v>0</v>
      </c>
      <c r="D29" s="83">
        <f t="shared" ref="D29:G29" si="7">SUM(D4:D28)</f>
        <v>0</v>
      </c>
      <c r="E29" s="83">
        <f t="shared" si="7"/>
        <v>0</v>
      </c>
      <c r="F29" s="83">
        <f t="shared" si="7"/>
        <v>0</v>
      </c>
      <c r="G29" s="83">
        <f t="shared" si="7"/>
        <v>0</v>
      </c>
      <c r="H29" s="83">
        <f t="shared" ref="H29:AK29" si="8">SUM(H4:H28)</f>
        <v>0</v>
      </c>
      <c r="I29" s="83">
        <f t="shared" si="8"/>
        <v>0</v>
      </c>
      <c r="J29" s="83">
        <f t="shared" si="8"/>
        <v>0</v>
      </c>
      <c r="K29" s="83">
        <f t="shared" si="8"/>
        <v>0</v>
      </c>
      <c r="L29" s="83">
        <f t="shared" si="8"/>
        <v>0</v>
      </c>
      <c r="M29" s="83">
        <f t="shared" si="8"/>
        <v>0</v>
      </c>
      <c r="N29" s="83">
        <f t="shared" si="8"/>
        <v>0</v>
      </c>
      <c r="O29" s="83">
        <f t="shared" si="8"/>
        <v>0</v>
      </c>
      <c r="P29" s="83">
        <f t="shared" si="8"/>
        <v>0</v>
      </c>
      <c r="Q29" s="83">
        <f t="shared" si="8"/>
        <v>0</v>
      </c>
      <c r="R29" s="83">
        <f t="shared" si="8"/>
        <v>0</v>
      </c>
      <c r="S29" s="83">
        <f t="shared" si="8"/>
        <v>0</v>
      </c>
      <c r="T29" s="83">
        <f t="shared" si="8"/>
        <v>0</v>
      </c>
      <c r="U29" s="83">
        <f t="shared" si="8"/>
        <v>0</v>
      </c>
      <c r="V29" s="83">
        <f t="shared" si="8"/>
        <v>0</v>
      </c>
      <c r="W29" s="83">
        <f t="shared" si="8"/>
        <v>0</v>
      </c>
      <c r="X29" s="83">
        <f t="shared" si="8"/>
        <v>0</v>
      </c>
      <c r="Y29" s="83">
        <f t="shared" si="8"/>
        <v>0</v>
      </c>
      <c r="Z29" s="83">
        <f t="shared" si="8"/>
        <v>0</v>
      </c>
      <c r="AA29" s="83">
        <f t="shared" si="8"/>
        <v>0</v>
      </c>
      <c r="AB29" s="83">
        <f t="shared" si="8"/>
        <v>0</v>
      </c>
      <c r="AC29" s="83">
        <f t="shared" si="8"/>
        <v>0</v>
      </c>
      <c r="AD29" s="83">
        <f t="shared" si="8"/>
        <v>0</v>
      </c>
      <c r="AE29" s="83">
        <f t="shared" si="8"/>
        <v>0</v>
      </c>
      <c r="AF29" s="83">
        <f t="shared" si="8"/>
        <v>0</v>
      </c>
      <c r="AG29" s="83">
        <f t="shared" si="8"/>
        <v>0</v>
      </c>
      <c r="AH29" s="84">
        <f t="shared" si="8"/>
        <v>0</v>
      </c>
      <c r="AI29" s="84">
        <f t="shared" si="8"/>
        <v>0</v>
      </c>
      <c r="AJ29" s="84">
        <f t="shared" si="8"/>
        <v>0</v>
      </c>
      <c r="AK29" s="84">
        <f t="shared" si="8"/>
        <v>0</v>
      </c>
      <c r="AL29" s="85">
        <f>SUM(AL4:AL28)</f>
        <v>0</v>
      </c>
      <c r="AM29" s="85">
        <f>SUM(AM4:AM28)</f>
        <v>0</v>
      </c>
      <c r="AN29" s="85">
        <f t="shared" ref="AN29:AQ29" si="9">SUM(AN4:AN28)</f>
        <v>0</v>
      </c>
      <c r="AO29" s="85">
        <f t="shared" si="9"/>
        <v>0</v>
      </c>
      <c r="AP29" s="85">
        <f t="shared" si="9"/>
        <v>0</v>
      </c>
      <c r="AQ29" s="85">
        <f t="shared" si="9"/>
        <v>0</v>
      </c>
      <c r="AR29" s="76"/>
      <c r="AS29" s="85">
        <f>SUM(AS4:AS28)</f>
        <v>0</v>
      </c>
      <c r="AT29" s="85">
        <f>SUM(AT4:AT28)</f>
        <v>0</v>
      </c>
      <c r="AU29" s="85">
        <f t="shared" ref="AU29:AW29" si="10">SUM(AU4:AU28)</f>
        <v>0</v>
      </c>
      <c r="AV29" s="85">
        <f t="shared" si="10"/>
        <v>0</v>
      </c>
      <c r="AW29" s="85">
        <f t="shared" si="10"/>
        <v>0</v>
      </c>
      <c r="AX29" s="85">
        <f>+E29+M29+S29+Y29+AE29+AK29+AQ29</f>
        <v>0</v>
      </c>
    </row>
    <row r="30" spans="1:50" x14ac:dyDescent="0.25">
      <c r="A30" s="40"/>
    </row>
    <row r="31" spans="1:50" x14ac:dyDescent="0.25">
      <c r="A31" s="40"/>
    </row>
    <row r="32" spans="1:50" x14ac:dyDescent="0.25">
      <c r="A32" s="40"/>
    </row>
    <row r="33" spans="1:1" x14ac:dyDescent="0.25">
      <c r="A33" s="40"/>
    </row>
    <row r="34" spans="1:1" x14ac:dyDescent="0.25">
      <c r="A34" s="40"/>
    </row>
    <row r="35" spans="1:1" x14ac:dyDescent="0.25">
      <c r="A35" s="40"/>
    </row>
    <row r="36" spans="1:1" x14ac:dyDescent="0.25">
      <c r="A36" s="40"/>
    </row>
    <row r="37" spans="1:1" x14ac:dyDescent="0.25">
      <c r="A37" s="40"/>
    </row>
    <row r="38" spans="1:1" x14ac:dyDescent="0.25">
      <c r="A38" s="40"/>
    </row>
    <row r="39" spans="1:1" x14ac:dyDescent="0.25">
      <c r="A39" s="40"/>
    </row>
    <row r="40" spans="1:1" x14ac:dyDescent="0.25">
      <c r="A40" s="40"/>
    </row>
    <row r="41" spans="1:1" x14ac:dyDescent="0.25">
      <c r="A41" s="40"/>
    </row>
    <row r="42" spans="1:1" x14ac:dyDescent="0.25">
      <c r="A42" s="40"/>
    </row>
    <row r="43" spans="1:1" x14ac:dyDescent="0.25">
      <c r="A43" s="40"/>
    </row>
    <row r="44" spans="1:1" x14ac:dyDescent="0.25">
      <c r="A44" s="40"/>
    </row>
    <row r="45" spans="1:1" x14ac:dyDescent="0.25">
      <c r="A45" s="40"/>
    </row>
    <row r="46" spans="1:1" x14ac:dyDescent="0.25">
      <c r="A46" s="40"/>
    </row>
    <row r="47" spans="1:1" x14ac:dyDescent="0.25">
      <c r="A47" s="40"/>
    </row>
    <row r="48" spans="1:1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  <row r="54" spans="1:1" x14ac:dyDescent="0.25">
      <c r="A54" s="40"/>
    </row>
    <row r="55" spans="1:1" x14ac:dyDescent="0.25">
      <c r="A55" s="40"/>
    </row>
    <row r="56" spans="1:1" x14ac:dyDescent="0.25">
      <c r="A56" s="40"/>
    </row>
    <row r="57" spans="1:1" x14ac:dyDescent="0.25">
      <c r="A57" s="40"/>
    </row>
    <row r="58" spans="1:1" x14ac:dyDescent="0.25">
      <c r="A58" s="40"/>
    </row>
    <row r="59" spans="1:1" x14ac:dyDescent="0.25">
      <c r="A59" s="40"/>
    </row>
    <row r="60" spans="1:1" x14ac:dyDescent="0.25">
      <c r="A60" s="40"/>
    </row>
    <row r="61" spans="1:1" x14ac:dyDescent="0.25">
      <c r="A61" s="40"/>
    </row>
    <row r="62" spans="1:1" x14ac:dyDescent="0.25">
      <c r="A62" s="40"/>
    </row>
    <row r="63" spans="1:1" x14ac:dyDescent="0.25">
      <c r="A63" s="40"/>
    </row>
    <row r="64" spans="1:1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  <row r="77" spans="1:1" x14ac:dyDescent="0.25">
      <c r="A77" s="40"/>
    </row>
    <row r="78" spans="1:1" x14ac:dyDescent="0.25">
      <c r="A78" s="40"/>
    </row>
    <row r="79" spans="1:1" x14ac:dyDescent="0.25">
      <c r="A79" s="40"/>
    </row>
    <row r="80" spans="1:1" x14ac:dyDescent="0.25">
      <c r="A80" s="40"/>
    </row>
    <row r="81" spans="1:1" x14ac:dyDescent="0.25">
      <c r="A81" s="40"/>
    </row>
    <row r="82" spans="1:1" x14ac:dyDescent="0.25">
      <c r="A82" s="40"/>
    </row>
    <row r="83" spans="1:1" x14ac:dyDescent="0.25">
      <c r="A83" s="40"/>
    </row>
    <row r="84" spans="1:1" x14ac:dyDescent="0.25">
      <c r="A84" s="40"/>
    </row>
    <row r="85" spans="1:1" x14ac:dyDescent="0.25">
      <c r="A85" s="40"/>
    </row>
    <row r="86" spans="1:1" x14ac:dyDescent="0.25">
      <c r="A86" s="40"/>
    </row>
    <row r="87" spans="1:1" x14ac:dyDescent="0.25">
      <c r="A87" s="40"/>
    </row>
    <row r="88" spans="1:1" x14ac:dyDescent="0.25">
      <c r="A88" s="40"/>
    </row>
    <row r="89" spans="1:1" x14ac:dyDescent="0.25">
      <c r="A89" s="40"/>
    </row>
    <row r="90" spans="1:1" x14ac:dyDescent="0.25">
      <c r="A90" s="40"/>
    </row>
    <row r="91" spans="1:1" x14ac:dyDescent="0.25">
      <c r="A91" s="40"/>
    </row>
    <row r="92" spans="1:1" x14ac:dyDescent="0.25">
      <c r="A92" s="40"/>
    </row>
    <row r="93" spans="1:1" x14ac:dyDescent="0.25">
      <c r="A93" s="40"/>
    </row>
    <row r="94" spans="1:1" x14ac:dyDescent="0.25">
      <c r="A94" s="40"/>
    </row>
    <row r="95" spans="1:1" x14ac:dyDescent="0.25">
      <c r="A95" s="40"/>
    </row>
    <row r="96" spans="1:1" x14ac:dyDescent="0.25">
      <c r="A96" s="40"/>
    </row>
    <row r="97" spans="1:1" x14ac:dyDescent="0.25">
      <c r="A97" s="40"/>
    </row>
    <row r="98" spans="1:1" x14ac:dyDescent="0.25">
      <c r="A98" s="40"/>
    </row>
    <row r="99" spans="1:1" x14ac:dyDescent="0.25">
      <c r="A99" s="40"/>
    </row>
    <row r="100" spans="1:1" x14ac:dyDescent="0.25">
      <c r="A100" s="40"/>
    </row>
    <row r="101" spans="1:1" x14ac:dyDescent="0.25">
      <c r="A101" s="40"/>
    </row>
    <row r="102" spans="1:1" x14ac:dyDescent="0.25">
      <c r="A102" s="40"/>
    </row>
    <row r="103" spans="1:1" x14ac:dyDescent="0.25">
      <c r="A103" s="40"/>
    </row>
    <row r="104" spans="1:1" x14ac:dyDescent="0.25">
      <c r="A104" s="40"/>
    </row>
    <row r="105" spans="1:1" x14ac:dyDescent="0.25">
      <c r="A105" s="40"/>
    </row>
  </sheetData>
  <mergeCells count="8">
    <mergeCell ref="AL2:AQ2"/>
    <mergeCell ref="AS2:AX2"/>
    <mergeCell ref="B2:G2"/>
    <mergeCell ref="H2:M2"/>
    <mergeCell ref="N2:S2"/>
    <mergeCell ref="T2:Y2"/>
    <mergeCell ref="Z2:AE2"/>
    <mergeCell ref="AF2:AK2"/>
  </mergeCells>
  <pageMargins left="0.23622047244094491" right="0.23622047244094491" top="0.74803149606299213" bottom="0.74803149606299213" header="0.31496062992125984" footer="0.31496062992125984"/>
  <pageSetup paperSize="9" scale="27" orientation="landscape" r:id="rId1"/>
  <headerFooter>
    <oddFooter>&amp;L&amp;F&amp;R&amp;D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Property - Costing</vt:lpstr>
      <vt:lpstr>Core Roster</vt:lpstr>
      <vt:lpstr>'Core Roster'!Print_Area</vt:lpstr>
      <vt:lpstr>'Property - Costing'!Print_Area</vt:lpstr>
      <vt:lpstr>'Core Roster'!Print_Titles</vt:lpstr>
    </vt:vector>
  </TitlesOfParts>
  <Company>HSE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Justyna Tulidzinska</cp:lastModifiedBy>
  <cp:lastPrinted>2016-05-31T09:07:13Z</cp:lastPrinted>
  <dcterms:created xsi:type="dcterms:W3CDTF">2016-04-08T12:05:39Z</dcterms:created>
  <dcterms:modified xsi:type="dcterms:W3CDTF">2026-07-13T14:12:21Z</dcterms:modified>
</cp:coreProperties>
</file>